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 activeTab="3"/>
  </bookViews>
  <sheets>
    <sheet name="прил.1" sheetId="1" r:id="rId1"/>
    <sheet name="прил.2" sheetId="2" r:id="rId2"/>
    <sheet name="прил.3" sheetId="3" r:id="rId3"/>
    <sheet name="прил.4" sheetId="4" r:id="rId4"/>
  </sheets>
  <externalReferences>
    <externalReference r:id="rId5"/>
    <externalReference r:id="rId6"/>
    <externalReference r:id="rId7"/>
  </externalReferences>
  <definedNames>
    <definedName name="p1_multirow_sizer">'[1]1доходы'!#REF!</definedName>
    <definedName name="p1r8">'[1]1доходы'!#REF!</definedName>
    <definedName name="p2_multirow_sizer">'[2]2'!#REF!</definedName>
    <definedName name="p2r3">'[2]2'!#REF!</definedName>
  </definedNames>
  <calcPr calcId="145621"/>
</workbook>
</file>

<file path=xl/calcChain.xml><?xml version="1.0" encoding="utf-8"?>
<calcChain xmlns="http://schemas.openxmlformats.org/spreadsheetml/2006/main">
  <c r="D28" i="4" l="1"/>
  <c r="D27" i="4" s="1"/>
  <c r="D26" i="4" s="1"/>
  <c r="D24" i="4"/>
  <c r="D23" i="4" s="1"/>
  <c r="D22" i="4" s="1"/>
  <c r="D17" i="4"/>
  <c r="D16" i="4"/>
  <c r="D14" i="4"/>
  <c r="H254" i="3"/>
  <c r="H257" i="3"/>
  <c r="H258" i="3"/>
  <c r="H259" i="3"/>
  <c r="H15" i="3"/>
  <c r="H16" i="3"/>
  <c r="H17" i="3"/>
  <c r="H18" i="3"/>
  <c r="H20" i="3"/>
  <c r="H21" i="3"/>
  <c r="H22" i="3"/>
  <c r="H23" i="3"/>
  <c r="H24" i="3"/>
  <c r="H25" i="3"/>
  <c r="H30" i="3"/>
  <c r="H31" i="3"/>
  <c r="H37" i="3"/>
  <c r="H38" i="3"/>
  <c r="H39" i="3"/>
  <c r="H42" i="3"/>
  <c r="H48" i="3"/>
  <c r="H49" i="3"/>
  <c r="H50" i="3"/>
  <c r="H51" i="3"/>
  <c r="H52" i="3"/>
  <c r="H53" i="3"/>
  <c r="H54" i="3"/>
  <c r="H55" i="3"/>
  <c r="H59" i="3"/>
  <c r="H60" i="3"/>
  <c r="H61" i="3"/>
  <c r="H62" i="3"/>
  <c r="H63" i="3"/>
  <c r="H66" i="3"/>
  <c r="H67" i="3"/>
  <c r="H68" i="3"/>
  <c r="H69" i="3"/>
  <c r="H70" i="3"/>
  <c r="H71" i="3"/>
  <c r="H72" i="3"/>
  <c r="H73" i="3"/>
  <c r="H76" i="3"/>
  <c r="H77" i="3"/>
  <c r="H78" i="3"/>
  <c r="H81" i="3"/>
  <c r="H82" i="3"/>
  <c r="H83" i="3"/>
  <c r="H86" i="3"/>
  <c r="H87" i="3"/>
  <c r="H88" i="3"/>
  <c r="H93" i="3"/>
  <c r="H96" i="3"/>
  <c r="H97" i="3"/>
  <c r="H99" i="3"/>
  <c r="H103" i="3"/>
  <c r="H104" i="3"/>
  <c r="H109" i="3"/>
  <c r="H110" i="3"/>
  <c r="H111" i="3"/>
  <c r="H116" i="3"/>
  <c r="H117" i="3"/>
  <c r="H118" i="3"/>
  <c r="H119" i="3"/>
  <c r="H120" i="3"/>
  <c r="H121" i="3"/>
  <c r="H122" i="3"/>
  <c r="H129" i="3"/>
  <c r="H135" i="3"/>
  <c r="H139" i="3"/>
  <c r="H140" i="3"/>
  <c r="H141" i="3"/>
  <c r="H145" i="3"/>
  <c r="H148" i="3"/>
  <c r="H149" i="3"/>
  <c r="H150" i="3"/>
  <c r="H155" i="3"/>
  <c r="H156" i="3"/>
  <c r="H157" i="3"/>
  <c r="H158" i="3"/>
  <c r="H159" i="3"/>
  <c r="H160" i="3"/>
  <c r="H161" i="3"/>
  <c r="H165" i="3"/>
  <c r="H166" i="3"/>
  <c r="H167" i="3"/>
  <c r="H170" i="3"/>
  <c r="H171" i="3"/>
  <c r="H172" i="3"/>
  <c r="H173" i="3"/>
  <c r="H176" i="3"/>
  <c r="H177" i="3"/>
  <c r="H178" i="3"/>
  <c r="H183" i="3"/>
  <c r="H184" i="3"/>
  <c r="H185" i="3"/>
  <c r="H187" i="3"/>
  <c r="H188" i="3"/>
  <c r="H189" i="3"/>
  <c r="H192" i="3"/>
  <c r="H193" i="3"/>
  <c r="H194" i="3"/>
  <c r="H197" i="3"/>
  <c r="H201" i="3"/>
  <c r="H202" i="3"/>
  <c r="H203" i="3"/>
  <c r="H207" i="3"/>
  <c r="H208" i="3"/>
  <c r="H212" i="3"/>
  <c r="H213" i="3"/>
  <c r="H217" i="3"/>
  <c r="H218" i="3"/>
  <c r="H219" i="3"/>
  <c r="H225" i="3"/>
  <c r="H226" i="3"/>
  <c r="H227" i="3"/>
  <c r="H231" i="3"/>
  <c r="H233" i="3"/>
  <c r="H234" i="3"/>
  <c r="H235" i="3"/>
  <c r="H236" i="3"/>
  <c r="H237" i="3"/>
  <c r="H238" i="3"/>
  <c r="H240" i="3"/>
  <c r="H245" i="3"/>
  <c r="H246" i="3"/>
  <c r="H247" i="3"/>
  <c r="H252" i="3"/>
  <c r="G256" i="3"/>
  <c r="H256" i="3" s="1"/>
  <c r="G253" i="3"/>
  <c r="H253" i="3" s="1"/>
  <c r="G251" i="3"/>
  <c r="H251" i="3" s="1"/>
  <c r="G250" i="3"/>
  <c r="H250" i="3" s="1"/>
  <c r="G244" i="3"/>
  <c r="G243" i="3" s="1"/>
  <c r="G242" i="3" s="1"/>
  <c r="G241" i="3" s="1"/>
  <c r="G239" i="3"/>
  <c r="H239" i="3" s="1"/>
  <c r="G237" i="3"/>
  <c r="G233" i="3"/>
  <c r="G232" i="3"/>
  <c r="H232" i="3" s="1"/>
  <c r="G230" i="3"/>
  <c r="G229" i="3" s="1"/>
  <c r="G228" i="3" s="1"/>
  <c r="H228" i="3" s="1"/>
  <c r="G225" i="3"/>
  <c r="G224" i="3" s="1"/>
  <c r="H224" i="3" s="1"/>
  <c r="G216" i="3"/>
  <c r="H216" i="3" s="1"/>
  <c r="G215" i="3"/>
  <c r="H215" i="3" s="1"/>
  <c r="G214" i="3"/>
  <c r="H214" i="3" s="1"/>
  <c r="G211" i="3"/>
  <c r="G210" i="3" s="1"/>
  <c r="H210" i="3" s="1"/>
  <c r="G206" i="3"/>
  <c r="G204" i="3" s="1"/>
  <c r="G205" i="3"/>
  <c r="H205" i="3" s="1"/>
  <c r="G200" i="3"/>
  <c r="H200" i="3" s="1"/>
  <c r="G199" i="3"/>
  <c r="H199" i="3" s="1"/>
  <c r="G196" i="3"/>
  <c r="H196" i="3" s="1"/>
  <c r="G195" i="3"/>
  <c r="H195" i="3" s="1"/>
  <c r="G191" i="3"/>
  <c r="H191" i="3" s="1"/>
  <c r="G190" i="3"/>
  <c r="H190" i="3" s="1"/>
  <c r="G186" i="3"/>
  <c r="H186" i="3" s="1"/>
  <c r="G182" i="3"/>
  <c r="H182" i="3" s="1"/>
  <c r="G181" i="3"/>
  <c r="G175" i="3"/>
  <c r="G174" i="3" s="1"/>
  <c r="G173" i="3" s="1"/>
  <c r="G169" i="3"/>
  <c r="H169" i="3" s="1"/>
  <c r="G168" i="3"/>
  <c r="H168" i="3" s="1"/>
  <c r="G164" i="3"/>
  <c r="H164" i="3" s="1"/>
  <c r="G163" i="3"/>
  <c r="G162" i="3" s="1"/>
  <c r="G154" i="3"/>
  <c r="G153" i="3" s="1"/>
  <c r="H153" i="3" s="1"/>
  <c r="G147" i="3"/>
  <c r="H147" i="3" s="1"/>
  <c r="G146" i="3"/>
  <c r="H146" i="3" s="1"/>
  <c r="G144" i="3"/>
  <c r="G143" i="3" s="1"/>
  <c r="G142" i="3" s="1"/>
  <c r="G138" i="3"/>
  <c r="H138" i="3" s="1"/>
  <c r="G134" i="3"/>
  <c r="G133" i="3" s="1"/>
  <c r="G132" i="3" s="1"/>
  <c r="G131" i="3" s="1"/>
  <c r="G130" i="3" s="1"/>
  <c r="H130" i="3" s="1"/>
  <c r="G128" i="3"/>
  <c r="H128" i="3" s="1"/>
  <c r="G127" i="3"/>
  <c r="G126" i="3" s="1"/>
  <c r="G125" i="3" s="1"/>
  <c r="G124" i="3" s="1"/>
  <c r="H124" i="3" s="1"/>
  <c r="G115" i="3"/>
  <c r="G113" i="3" s="1"/>
  <c r="G112" i="3" s="1"/>
  <c r="G108" i="3"/>
  <c r="H108" i="3" s="1"/>
  <c r="G107" i="3"/>
  <c r="G106" i="3" s="1"/>
  <c r="G102" i="3"/>
  <c r="H102" i="3" s="1"/>
  <c r="G98" i="3"/>
  <c r="H98" i="3" s="1"/>
  <c r="G97" i="3"/>
  <c r="G95" i="3"/>
  <c r="G94" i="3" s="1"/>
  <c r="H94" i="3" s="1"/>
  <c r="G92" i="3"/>
  <c r="G91" i="3" s="1"/>
  <c r="H91" i="3" s="1"/>
  <c r="G90" i="3"/>
  <c r="G89" i="3" s="1"/>
  <c r="G85" i="3"/>
  <c r="G84" i="3"/>
  <c r="H84" i="3" s="1"/>
  <c r="G80" i="3"/>
  <c r="H80" i="3" s="1"/>
  <c r="G79" i="3"/>
  <c r="H79" i="3" s="1"/>
  <c r="G75" i="3"/>
  <c r="H75" i="3" s="1"/>
  <c r="G74" i="3"/>
  <c r="H74" i="3" s="1"/>
  <c r="G65" i="3"/>
  <c r="G64" i="3" s="1"/>
  <c r="H64" i="3" s="1"/>
  <c r="G58" i="3"/>
  <c r="H58" i="3" s="1"/>
  <c r="G47" i="3"/>
  <c r="H47" i="3" s="1"/>
  <c r="G46" i="3"/>
  <c r="G45" i="3" s="1"/>
  <c r="H45" i="3" s="1"/>
  <c r="G41" i="3"/>
  <c r="G40" i="3" s="1"/>
  <c r="G36" i="3" s="1"/>
  <c r="G35" i="3" s="1"/>
  <c r="G34" i="3" s="1"/>
  <c r="H34" i="3" s="1"/>
  <c r="G29" i="3"/>
  <c r="G28" i="3"/>
  <c r="G27" i="3" s="1"/>
  <c r="G26" i="3" s="1"/>
  <c r="H26" i="3" s="1"/>
  <c r="G19" i="3"/>
  <c r="H19" i="3" s="1"/>
  <c r="G14" i="3"/>
  <c r="F14" i="1"/>
  <c r="F16" i="1"/>
  <c r="F17" i="1"/>
  <c r="F18" i="1"/>
  <c r="F19" i="1"/>
  <c r="F21" i="1"/>
  <c r="F22" i="1"/>
  <c r="F23" i="1"/>
  <c r="F25" i="1"/>
  <c r="F26" i="1"/>
  <c r="F28" i="1"/>
  <c r="F29" i="1"/>
  <c r="F31" i="1"/>
  <c r="F33" i="1"/>
  <c r="F34" i="1"/>
  <c r="F35" i="1"/>
  <c r="F37" i="1"/>
  <c r="F40" i="1"/>
  <c r="F42" i="1"/>
  <c r="F44" i="1"/>
  <c r="F46" i="1"/>
  <c r="F47" i="1"/>
  <c r="F49" i="1"/>
  <c r="F52" i="1"/>
  <c r="H25" i="2"/>
  <c r="H26" i="2"/>
  <c r="H32" i="2"/>
  <c r="G43" i="2"/>
  <c r="G41" i="2"/>
  <c r="G39" i="2"/>
  <c r="G37" i="2"/>
  <c r="G35" i="2"/>
  <c r="G31" i="2"/>
  <c r="G27" i="2"/>
  <c r="G25" i="2"/>
  <c r="G24" i="2" s="1"/>
  <c r="G23" i="2" s="1"/>
  <c r="G22" i="2" s="1"/>
  <c r="H22" i="2" s="1"/>
  <c r="G20" i="2"/>
  <c r="G18" i="2"/>
  <c r="G17" i="2"/>
  <c r="G16" i="2"/>
  <c r="G15" i="2"/>
  <c r="G12" i="2"/>
  <c r="F11" i="2"/>
  <c r="H11" i="2" s="1"/>
  <c r="F13" i="2"/>
  <c r="H13" i="2" s="1"/>
  <c r="F14" i="2"/>
  <c r="H14" i="2" s="1"/>
  <c r="F17" i="2"/>
  <c r="F19" i="2"/>
  <c r="H19" i="2" s="1"/>
  <c r="F21" i="2"/>
  <c r="F20" i="2" s="1"/>
  <c r="F28" i="2"/>
  <c r="H28" i="2" s="1"/>
  <c r="F29" i="2"/>
  <c r="H29" i="2" s="1"/>
  <c r="F30" i="2"/>
  <c r="H30" i="2" s="1"/>
  <c r="F33" i="2"/>
  <c r="H33" i="2" s="1"/>
  <c r="F34" i="2"/>
  <c r="H34" i="2" s="1"/>
  <c r="F36" i="2"/>
  <c r="F35" i="2" s="1"/>
  <c r="F16" i="2"/>
  <c r="E51" i="1"/>
  <c r="F51" i="1" s="1"/>
  <c r="E50" i="1"/>
  <c r="F50" i="1" s="1"/>
  <c r="E48" i="1"/>
  <c r="F48" i="1" s="1"/>
  <c r="E46" i="1"/>
  <c r="E43" i="1"/>
  <c r="E42" i="1" s="1"/>
  <c r="E41" i="1" s="1"/>
  <c r="F41" i="1" s="1"/>
  <c r="E39" i="1"/>
  <c r="F39" i="1" s="1"/>
  <c r="E34" i="1"/>
  <c r="E32" i="1"/>
  <c r="F32" i="1" s="1"/>
  <c r="E30" i="1"/>
  <c r="F30" i="1" s="1"/>
  <c r="E27" i="1"/>
  <c r="F27" i="1" s="1"/>
  <c r="E24" i="1"/>
  <c r="F24" i="1" s="1"/>
  <c r="E22" i="1"/>
  <c r="E20" i="1"/>
  <c r="F20" i="1" s="1"/>
  <c r="E15" i="1"/>
  <c r="F15" i="1" s="1"/>
  <c r="E13" i="1"/>
  <c r="E12" i="1" s="1"/>
  <c r="F12" i="1" s="1"/>
  <c r="A4" i="2"/>
  <c r="A4" i="3" s="1"/>
  <c r="A4" i="4" s="1"/>
  <c r="A3" i="2"/>
  <c r="A3" i="3" s="1"/>
  <c r="A3" i="4" s="1"/>
  <c r="A2" i="2"/>
  <c r="C28" i="4"/>
  <c r="C27" i="4" s="1"/>
  <c r="C26" i="4" s="1"/>
  <c r="C24" i="4"/>
  <c r="C23" i="4" s="1"/>
  <c r="C22" i="4" s="1"/>
  <c r="C17" i="4"/>
  <c r="C16" i="4" s="1"/>
  <c r="C14" i="4"/>
  <c r="A2" i="4"/>
  <c r="F256" i="3"/>
  <c r="F255" i="3" s="1"/>
  <c r="F253" i="3"/>
  <c r="F251" i="3"/>
  <c r="F250" i="3"/>
  <c r="F249" i="3" s="1"/>
  <c r="F244" i="3"/>
  <c r="F243" i="3" s="1"/>
  <c r="F242" i="3" s="1"/>
  <c r="F241" i="3" s="1"/>
  <c r="H241" i="3" s="1"/>
  <c r="F239" i="3"/>
  <c r="F237" i="3"/>
  <c r="F233" i="3"/>
  <c r="F232" i="3"/>
  <c r="F230" i="3"/>
  <c r="F229" i="3" s="1"/>
  <c r="F228" i="3" s="1"/>
  <c r="F225" i="3"/>
  <c r="F224" i="3" s="1"/>
  <c r="F216" i="3"/>
  <c r="F215" i="3"/>
  <c r="F214" i="3"/>
  <c r="F211" i="3"/>
  <c r="F210" i="3" s="1"/>
  <c r="F206" i="3"/>
  <c r="F205" i="3" s="1"/>
  <c r="F200" i="3"/>
  <c r="F199" i="3"/>
  <c r="F196" i="3"/>
  <c r="F195" i="3"/>
  <c r="F191" i="3"/>
  <c r="F190" i="3"/>
  <c r="F186" i="3"/>
  <c r="F182" i="3"/>
  <c r="F181" i="3"/>
  <c r="H181" i="3" s="1"/>
  <c r="F175" i="3"/>
  <c r="F174" i="3" s="1"/>
  <c r="F173" i="3" s="1"/>
  <c r="F169" i="3"/>
  <c r="F168" i="3"/>
  <c r="F164" i="3"/>
  <c r="F163" i="3"/>
  <c r="F154" i="3"/>
  <c r="F153" i="3" s="1"/>
  <c r="F147" i="3"/>
  <c r="F146" i="3"/>
  <c r="F144" i="3"/>
  <c r="F143" i="3" s="1"/>
  <c r="F142" i="3" s="1"/>
  <c r="F138" i="3"/>
  <c r="F134" i="3"/>
  <c r="F133" i="3" s="1"/>
  <c r="F132" i="3" s="1"/>
  <c r="F131" i="3" s="1"/>
  <c r="F130" i="3" s="1"/>
  <c r="F128" i="3"/>
  <c r="F127" i="3" s="1"/>
  <c r="F126" i="3" s="1"/>
  <c r="F125" i="3" s="1"/>
  <c r="F124" i="3" s="1"/>
  <c r="F115" i="3"/>
  <c r="F114" i="3" s="1"/>
  <c r="F108" i="3"/>
  <c r="F107" i="3" s="1"/>
  <c r="F102" i="3"/>
  <c r="F101" i="3" s="1"/>
  <c r="F100" i="3" s="1"/>
  <c r="F98" i="3"/>
  <c r="F97" i="3"/>
  <c r="F95" i="3"/>
  <c r="F94" i="3" s="1"/>
  <c r="F92" i="3"/>
  <c r="F91" i="3" s="1"/>
  <c r="F90" i="3"/>
  <c r="F89" i="3" s="1"/>
  <c r="H89" i="3" s="1"/>
  <c r="F85" i="3"/>
  <c r="H85" i="3" s="1"/>
  <c r="F84" i="3"/>
  <c r="F80" i="3"/>
  <c r="F79" i="3"/>
  <c r="F75" i="3"/>
  <c r="F74" i="3"/>
  <c r="F65" i="3"/>
  <c r="F64" i="3" s="1"/>
  <c r="F58" i="3"/>
  <c r="F47" i="3"/>
  <c r="F46" i="3" s="1"/>
  <c r="F45" i="3" s="1"/>
  <c r="F41" i="3"/>
  <c r="F40" i="3" s="1"/>
  <c r="F36" i="3" s="1"/>
  <c r="F35" i="3" s="1"/>
  <c r="F34" i="3" s="1"/>
  <c r="F29" i="3"/>
  <c r="F28" i="3" s="1"/>
  <c r="F27" i="3" s="1"/>
  <c r="F26" i="3" s="1"/>
  <c r="F19" i="3"/>
  <c r="F14" i="3"/>
  <c r="A2" i="3"/>
  <c r="F44" i="2"/>
  <c r="F43" i="2" s="1"/>
  <c r="F42" i="2"/>
  <c r="F41" i="2" s="1"/>
  <c r="H41" i="2" s="1"/>
  <c r="F40" i="2"/>
  <c r="F39" i="2" s="1"/>
  <c r="H39" i="2" s="1"/>
  <c r="F38" i="2"/>
  <c r="F37" i="2" s="1"/>
  <c r="H37" i="2" s="1"/>
  <c r="F25" i="2"/>
  <c r="F24" i="2" s="1"/>
  <c r="F23" i="2" s="1"/>
  <c r="F22" i="2" s="1"/>
  <c r="F15" i="2"/>
  <c r="F12" i="2"/>
  <c r="D51" i="1"/>
  <c r="D50" i="1"/>
  <c r="D48" i="1"/>
  <c r="D46" i="1"/>
  <c r="D43" i="1"/>
  <c r="D42" i="1" s="1"/>
  <c r="D41" i="1" s="1"/>
  <c r="D39" i="1"/>
  <c r="D38" i="1"/>
  <c r="D34" i="1"/>
  <c r="D32" i="1"/>
  <c r="D30" i="1"/>
  <c r="D27" i="1"/>
  <c r="D24" i="1"/>
  <c r="D22" i="1" s="1"/>
  <c r="D20" i="1"/>
  <c r="D15" i="1"/>
  <c r="D13" i="1"/>
  <c r="D12" i="1" s="1"/>
  <c r="H229" i="3" l="1"/>
  <c r="H133" i="3"/>
  <c r="H125" i="3"/>
  <c r="H65" i="3"/>
  <c r="H41" i="3"/>
  <c r="H29" i="3"/>
  <c r="H24" i="2"/>
  <c r="F13" i="1"/>
  <c r="G137" i="3"/>
  <c r="H244" i="3"/>
  <c r="H144" i="3"/>
  <c r="H132" i="3"/>
  <c r="H92" i="3"/>
  <c r="H40" i="3"/>
  <c r="H36" i="3"/>
  <c r="H28" i="3"/>
  <c r="F209" i="3"/>
  <c r="H17" i="2"/>
  <c r="H23" i="2"/>
  <c r="G180" i="3"/>
  <c r="G249" i="3"/>
  <c r="G255" i="3"/>
  <c r="H255" i="3" s="1"/>
  <c r="H243" i="3"/>
  <c r="H211" i="3"/>
  <c r="H175" i="3"/>
  <c r="H163" i="3"/>
  <c r="H143" i="3"/>
  <c r="H131" i="3"/>
  <c r="H127" i="3"/>
  <c r="H115" i="3"/>
  <c r="H107" i="3"/>
  <c r="H95" i="3"/>
  <c r="H35" i="3"/>
  <c r="H27" i="3"/>
  <c r="H43" i="2"/>
  <c r="H20" i="2"/>
  <c r="E38" i="1"/>
  <c r="F38" i="1" s="1"/>
  <c r="E45" i="1"/>
  <c r="H35" i="2"/>
  <c r="F43" i="1"/>
  <c r="G13" i="3"/>
  <c r="G101" i="3"/>
  <c r="G114" i="3"/>
  <c r="H114" i="3" s="1"/>
  <c r="G223" i="3"/>
  <c r="H242" i="3"/>
  <c r="H230" i="3"/>
  <c r="H206" i="3"/>
  <c r="H174" i="3"/>
  <c r="H154" i="3"/>
  <c r="H142" i="3"/>
  <c r="H134" i="3"/>
  <c r="H126" i="3"/>
  <c r="H90" i="3"/>
  <c r="H46" i="3"/>
  <c r="H14" i="3"/>
  <c r="H12" i="2"/>
  <c r="H15" i="2"/>
  <c r="H16" i="2"/>
  <c r="H42" i="2"/>
  <c r="G10" i="2"/>
  <c r="H21" i="2"/>
  <c r="H38" i="2"/>
  <c r="F18" i="2"/>
  <c r="H18" i="2" s="1"/>
  <c r="H44" i="2"/>
  <c r="H40" i="2"/>
  <c r="H36" i="2"/>
  <c r="D21" i="4"/>
  <c r="D12" i="4" s="1"/>
  <c r="G152" i="3"/>
  <c r="G105" i="3"/>
  <c r="G57" i="3"/>
  <c r="G33" i="3"/>
  <c r="G32" i="3"/>
  <c r="G222" i="3"/>
  <c r="G221" i="3"/>
  <c r="G209" i="3"/>
  <c r="F13" i="3"/>
  <c r="F12" i="3" s="1"/>
  <c r="F11" i="3" s="1"/>
  <c r="F10" i="3" s="1"/>
  <c r="F162" i="3"/>
  <c r="H162" i="3" s="1"/>
  <c r="G45" i="2"/>
  <c r="F31" i="2"/>
  <c r="H31" i="2" s="1"/>
  <c r="E36" i="1"/>
  <c r="F36" i="1" s="1"/>
  <c r="E11" i="1"/>
  <c r="F57" i="3"/>
  <c r="F56" i="3" s="1"/>
  <c r="F180" i="3"/>
  <c r="F204" i="3"/>
  <c r="F198" i="3" s="1"/>
  <c r="F179" i="3" s="1"/>
  <c r="F27" i="2"/>
  <c r="H27" i="2" s="1"/>
  <c r="F10" i="2"/>
  <c r="D45" i="1"/>
  <c r="D36" i="1" s="1"/>
  <c r="C21" i="4"/>
  <c r="D11" i="1"/>
  <c r="F106" i="3"/>
  <c r="H106" i="3" s="1"/>
  <c r="F105" i="3"/>
  <c r="F137" i="3"/>
  <c r="F136" i="3" s="1"/>
  <c r="F123" i="3" s="1"/>
  <c r="F248" i="3"/>
  <c r="F33" i="3"/>
  <c r="F32" i="3"/>
  <c r="C12" i="4"/>
  <c r="F152" i="3"/>
  <c r="F151" i="3" s="1"/>
  <c r="F223" i="3"/>
  <c r="F113" i="3"/>
  <c r="F112" i="3" s="1"/>
  <c r="H112" i="3" s="1"/>
  <c r="G220" i="3" l="1"/>
  <c r="H33" i="3"/>
  <c r="H113" i="3"/>
  <c r="F11" i="1"/>
  <c r="H222" i="3"/>
  <c r="G56" i="3"/>
  <c r="H57" i="3"/>
  <c r="G100" i="3"/>
  <c r="H100" i="3" s="1"/>
  <c r="H101" i="3"/>
  <c r="F45" i="1"/>
  <c r="H105" i="3"/>
  <c r="G12" i="3"/>
  <c r="H13" i="3"/>
  <c r="G248" i="3"/>
  <c r="H248" i="3" s="1"/>
  <c r="H249" i="3"/>
  <c r="G136" i="3"/>
  <c r="H137" i="3"/>
  <c r="H204" i="3"/>
  <c r="D53" i="1"/>
  <c r="G198" i="3"/>
  <c r="H209" i="3"/>
  <c r="H32" i="3"/>
  <c r="G151" i="3"/>
  <c r="H151" i="3" s="1"/>
  <c r="H152" i="3"/>
  <c r="H223" i="3"/>
  <c r="H180" i="3"/>
  <c r="H10" i="2"/>
  <c r="F45" i="2"/>
  <c r="H45" i="2" s="1"/>
  <c r="E53" i="1"/>
  <c r="F53" i="1" s="1"/>
  <c r="F44" i="3"/>
  <c r="F222" i="3"/>
  <c r="F221" i="3"/>
  <c r="F220" i="3" s="1"/>
  <c r="G123" i="3" l="1"/>
  <c r="H123" i="3" s="1"/>
  <c r="H136" i="3"/>
  <c r="H221" i="3"/>
  <c r="G179" i="3"/>
  <c r="H179" i="3" s="1"/>
  <c r="H198" i="3"/>
  <c r="G11" i="3"/>
  <c r="H12" i="3"/>
  <c r="H220" i="3"/>
  <c r="H56" i="3"/>
  <c r="G44" i="3"/>
  <c r="F43" i="3"/>
  <c r="F260" i="3" s="1"/>
  <c r="G10" i="3" l="1"/>
  <c r="H10" i="3" s="1"/>
  <c r="H11" i="3"/>
  <c r="H44" i="3"/>
  <c r="G43" i="3"/>
  <c r="G260" i="3" l="1"/>
  <c r="H260" i="3" s="1"/>
  <c r="H43" i="3"/>
</calcChain>
</file>

<file path=xl/sharedStrings.xml><?xml version="1.0" encoding="utf-8"?>
<sst xmlns="http://schemas.openxmlformats.org/spreadsheetml/2006/main" count="1323" uniqueCount="399">
  <si>
    <t xml:space="preserve">Приложение 1 </t>
  </si>
  <si>
    <t>к решению Думы МО "Ангарский"</t>
  </si>
  <si>
    <t>(тыс.руб.)</t>
  </si>
  <si>
    <t>Наименование</t>
  </si>
  <si>
    <t>Код бюджетной классификации Российской Федерации</t>
  </si>
  <si>
    <t>Сумма</t>
  </si>
  <si>
    <t>главного администратора доходов</t>
  </si>
  <si>
    <t>доходов местного бюджета</t>
  </si>
  <si>
    <t>НАЛОГОВЫЕ И НЕНАЛОГОВЫЕ ДОХОДЫ</t>
  </si>
  <si>
    <t>000</t>
  </si>
  <si>
    <t>1 00 00000 00 0000 000</t>
  </si>
  <si>
    <t>НАЛОГИ НА ПРИБЫЛЬ,ДОХОДЫ</t>
  </si>
  <si>
    <t>182</t>
  </si>
  <si>
    <t>1 01 00000 00 0000 000</t>
  </si>
  <si>
    <t>Налог на доходы физических лиц</t>
  </si>
  <si>
    <t xml:space="preserve">182 </t>
  </si>
  <si>
    <t>1 01 02000 01 0000 110</t>
  </si>
  <si>
    <t>Налог на доходы физических лиц с доходов,источником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ст.227, 227.1 и 228 Налогового кодекса РФ</t>
  </si>
  <si>
    <t>1 01 02010 01 0000 110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</si>
  <si>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</si>
  <si>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</si>
  <si>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</si>
  <si>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</t>
  </si>
  <si>
    <t>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</si>
  <si>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
местными бюджетами с учетом установленных 
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</si>
  <si>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</si>
  <si>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</si>
  <si>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</si>
  <si>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нор*мативам, 
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</si>
  <si>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</si>
  <si>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НАЛОГИ НА СОВОКУПНЫЙ ДОХОД</t>
  </si>
  <si>
    <t>1 05 00000 00 0000 000</t>
  </si>
  <si>
    <t>Единый сельскохозяйственный налог</t>
  </si>
  <si>
    <t>1 05 03000 01 0000 110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</si>
  <si>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</si>
  <si>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</si>
  <si>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расположенных в границах поселений</t>
  </si>
  <si>
    <t>1 06 01030 10 0000 110</t>
  </si>
  <si>
    <t>Земельный налог</t>
  </si>
  <si>
    <t>1 06 06000 00 0000 110</t>
  </si>
  <si>
    <t>Земельный налог с организаций, обладающих земельным участком, расположенным в границах поселений</t>
  </si>
  <si>
    <t>1 06 06033 10 0000 110</t>
  </si>
  <si>
    <t>Земельный налог с физических лиц, обладающих земельным участком, расположенным в границах поселений</t>
  </si>
  <si>
    <t>1 06 06043 10 0000 110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</si>
  <si>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</si>
  <si>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</si>
  <si>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</si>
  <si>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067</t>
  </si>
  <si>
    <t>1 11 05325 10 0000 120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</si>
  <si>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</si>
  <si>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</si>
  <si>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>ДОХОДЫ ОТ ОКАЗАНИЯ ПЛАТНЫХ УСЛУГ И КОМПЕНСАЦИИ ЗАТРАТ ГОСУДАРСТВА</t>
  </si>
  <si>
    <t>1 13 00000 00 0000 000</t>
  </si>
  <si>
    <t xml:space="preserve">Прочие доходы от оказания платных услуг получателями средств бюджетов поселений </t>
  </si>
  <si>
    <t>1 13 01995 10 0000 130</t>
  </si>
  <si>
    <t>ПРОЧИЕ НЕНАЛОГОВЫЕ ДОХОДЫ</t>
  </si>
  <si>
    <t>1 17 05000 00 0000 180</t>
  </si>
  <si>
    <t>Прочие неналоговые доходы бюджетов сельских поселений</t>
  </si>
  <si>
    <t>1 17 05050 10 0000 180</t>
  </si>
  <si>
    <t>ДОХОДЫ ОТ ПРОДАЖИ МАТЕРИАЛЬНЫХ И НЕМАТЕРИАЛЬНЫХ АКТИВОВ</t>
  </si>
  <si>
    <t>1 14 00000 00 0000 000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</si>
  <si>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</si>
  <si>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1 14 06025 10 0000 430</t>
  </si>
  <si>
    <t>БЕЗВОЗМЕЗДНЫЕ ПОСТУПЛЕНИЯ</t>
  </si>
  <si>
    <t xml:space="preserve">000 </t>
  </si>
  <si>
    <t>2 02 00000 00 0000 000</t>
  </si>
  <si>
    <t>Дотации бюджетам субъектов Российской Федерации и муниципальных образований</t>
  </si>
  <si>
    <t>045</t>
  </si>
  <si>
    <t>2 02 15000 00 0000 150</t>
  </si>
  <si>
    <t>Дотации бюджетам бюджетной системы Российской Федерации</t>
  </si>
  <si>
    <t>2 02 10000 00 0000 150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</si>
  <si>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</si>
  <si>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</si>
  <si>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</si>
  <si>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</si>
  <si>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Субсидии бюджетам субъектов Российской Федерации и муниципальных образований</t>
  </si>
  <si>
    <t>2 02 20000 00 0000 150</t>
  </si>
  <si>
    <t xml:space="preserve">Прочие субсидии </t>
  </si>
  <si>
    <t>2 02 29999 00 0000 150</t>
  </si>
  <si>
    <t>Прочие субсидии бюджетам поселений</t>
  </si>
  <si>
    <t>2 02 29999 10 0000 150</t>
  </si>
  <si>
    <t>Субвенции от других бюджетов бюджетной системы РФ</t>
  </si>
  <si>
    <t>2 02 02000 00 0000 150</t>
  </si>
  <si>
    <t>Субвенции бюджетам субъектов Российской Федерации и муниципальных образований</t>
  </si>
  <si>
    <t>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</si>
  <si>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</si>
  <si>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2 02 35118 00 0000 150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</si>
  <si>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</si>
  <si>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</si>
  <si>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местным бюджетам на выполнение передаваемых полномочий субъектов Российской Федерации</t>
  </si>
  <si>
    <t>2 02 30024 00 0000 150</t>
  </si>
  <si>
    <t>Субвенции бюджетам поселений на выполнение передаваемых полномочий субъектов Российской Федерации</t>
  </si>
  <si>
    <t>2 02 30024 10 0000 150</t>
  </si>
  <si>
    <t>Иные межбюджетные трансферты</t>
  </si>
  <si>
    <t>2 02 40000 00 0000 150</t>
  </si>
  <si>
    <t>Прочие межбюджетные трансферты, передаваемые бюджетам</t>
  </si>
  <si>
    <t>2 02 49999 00 0000 150</t>
  </si>
  <si>
    <t>Прочие межбюджетные трансферты, передаваемые бюджетам сельских поселений</t>
  </si>
  <si>
    <t>2 02 49999 10 0000 150</t>
  </si>
  <si>
    <t>ВСЕГО ДОХОДОВ</t>
  </si>
  <si>
    <t>тыс.руб.</t>
  </si>
  <si>
    <t>Коды ведомственной классификации</t>
  </si>
  <si>
    <t>Рз</t>
  </si>
  <si>
    <t>ПРз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</si>
  <si>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</si>
  <si>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</si>
  <si>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</si>
  <si>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</si>
  <si>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</si>
  <si>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</si>
  <si>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</si>
  <si>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</si>
  <si>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</si>
  <si>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</si>
  <si>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06</t>
  </si>
  <si>
    <t>002 04 00</t>
  </si>
  <si>
    <t xml:space="preserve">Обеспечение деятельности финансовых, налоговых и таможенных органов и органов финасового (финансово-бюджетного) надзора  </t>
  </si>
  <si>
    <t>500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</si>
  <si>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</si>
  <si>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</si>
  <si>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</si>
  <si>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</si>
  <si>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</si>
  <si>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</si>
  <si>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</si>
  <si>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</si>
  <si>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</si>
  <si>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</si>
  <si>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</si>
  <si>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</si>
  <si>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Водные ресурсы</t>
  </si>
  <si>
    <t>Водохозяйственные мероприятия</t>
  </si>
  <si>
    <t>280 00 00</t>
  </si>
  <si>
    <t>Мероприятия в области использования охраны водных объектов и гидротехнинических сооружений</t>
  </si>
  <si>
    <t>280 01 00</t>
  </si>
  <si>
    <t>Выполнение функций органами местного саиоуправления</t>
  </si>
  <si>
    <t>001</t>
  </si>
  <si>
    <t>Общеэкономические вопросы</t>
  </si>
  <si>
    <t>Дорожное хозяйство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</si>
  <si>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</si>
  <si>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</si>
  <si>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</si>
  <si>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</si>
  <si>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</si>
  <si>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</si>
  <si>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</si>
  <si>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</si>
  <si>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</si>
  <si>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</si>
  <si>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</si>
  <si>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</si>
  <si>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</si>
  <si>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</si>
  <si>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</si>
  <si>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Физическая культура и спорт</t>
  </si>
  <si>
    <t xml:space="preserve">Физическая культура 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</si>
  <si>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</si>
  <si>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</si>
  <si>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 xml:space="preserve">Прочие межбюджетные трансферты общего характера </t>
  </si>
  <si>
    <t>Всего расходов</t>
  </si>
  <si>
    <t>(тыс.рублей)</t>
  </si>
  <si>
    <t>Наименование главного распорядителя кредитов</t>
  </si>
  <si>
    <t>Гл</t>
  </si>
  <si>
    <t>РзПр</t>
  </si>
  <si>
    <t>Финансовый отдел МО "Ангарский"</t>
  </si>
  <si>
    <t>01 00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</si>
  <si>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</si>
  <si>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</si>
  <si>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Деятельность финансового отдела муниципального образования</t>
  </si>
  <si>
    <t xml:space="preserve">Расходы на выплаты по оплате труда работников муниципальных органов </t>
  </si>
  <si>
    <t>4922560110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</si>
  <si>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</si>
  <si>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
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</si>
  <si>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</si>
  <si>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
на выплаты денежного содержания и иные выплаты
работникам государственных (муниципальных) органов</t>
  </si>
  <si>
    <t>Расходы на обеспечение функций муниципальных органов</t>
  </si>
  <si>
    <t>4922560120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</si>
  <si>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</si>
  <si>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</si>
  <si>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</si>
  <si>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</si>
  <si>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</si>
  <si>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прочих налогов, сборов</t>
  </si>
  <si>
    <t>Межбюджетные трансферты общего характера бюджетам субъектов Росссийской Федерации и муниципальных образований</t>
  </si>
  <si>
    <t>14 00</t>
  </si>
  <si>
    <t>Прочие межбюджетные трансферты общего характера</t>
  </si>
  <si>
    <t>14 03</t>
  </si>
  <si>
    <t>Межбюджетные трансферты муниципального образования</t>
  </si>
  <si>
    <t>Межбюджетные трансферты</t>
  </si>
  <si>
    <t>540</t>
  </si>
  <si>
    <t>Дума муниципального образования "Ангарский"</t>
  </si>
  <si>
    <t>О1 00</t>
  </si>
  <si>
    <t>Функционирование законодательных (представительных) органов государственной власти и представительных органов</t>
  </si>
  <si>
    <t xml:space="preserve">01 03 </t>
  </si>
  <si>
    <t>Деятельность думы муниципального образования</t>
  </si>
  <si>
    <t>4912200000</t>
  </si>
  <si>
    <t>01 03</t>
  </si>
  <si>
    <t>4912260120</t>
  </si>
  <si>
    <t>200</t>
  </si>
  <si>
    <t>240</t>
  </si>
  <si>
    <t>244</t>
  </si>
  <si>
    <t>800</t>
  </si>
  <si>
    <t>850</t>
  </si>
  <si>
    <t>852</t>
  </si>
  <si>
    <t>Администрация МО "Ангарский"</t>
  </si>
  <si>
    <t>01 02</t>
  </si>
  <si>
    <t>Руководитель исполнительного органа муниципальной власти, замещающий муниципальную должность муниципального образования</t>
  </si>
  <si>
    <t>4922300000</t>
  </si>
  <si>
    <t>4922360110</t>
  </si>
  <si>
    <t>120</t>
  </si>
  <si>
    <t>121</t>
  </si>
  <si>
    <t>129</t>
  </si>
  <si>
    <t>4922360120</t>
  </si>
  <si>
    <t>Функционирование Правительства Российской Федерации,высших исполнительных органов государственной власти субъектов Российской Федерации,местных администраций</t>
  </si>
  <si>
    <t>01 04</t>
  </si>
  <si>
    <t>Исполнительный орган местной администрации</t>
  </si>
  <si>
    <t>4922400000</t>
  </si>
  <si>
    <t>4922460110</t>
  </si>
  <si>
    <t>Иные выплаты персоналу, за исключением фонда оплаты труда</t>
  </si>
  <si>
    <t>122</t>
  </si>
  <si>
    <t>Расходы на обеспечение функций муниципальных органов администрации муниципального образования</t>
  </si>
  <si>
    <t>4922460120</t>
  </si>
  <si>
    <t>Закупка товаров, работ, услуг в сфере информационно-коммуникационных технологий</t>
  </si>
  <si>
    <t>242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</si>
  <si>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</si>
  <si>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</si>
  <si>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</si>
  <si>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</si>
  <si>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Муниципальная программа 
«Профилактика безнадзорности и правонарушений несовершеннолетних в муниципальном образовании «Ангарский» на 2018-2022 годы»</t>
  </si>
  <si>
    <t>7950100000</t>
  </si>
  <si>
    <t>7950160120</t>
  </si>
  <si>
    <t>Муниципальная  программа "Противодействия коррупции в муниципальном образовании «Ангарский» на 2019-2022 годы"</t>
  </si>
  <si>
    <t>7950200000</t>
  </si>
  <si>
    <t>7950260120</t>
  </si>
  <si>
    <t xml:space="preserve">Муниципальная программа «Поддержка добровольчества (волонтерства) в муниципальном образовании «Ангарский» на 2018-2020 годы» </t>
  </si>
  <si>
    <t>7950700000</t>
  </si>
  <si>
    <t>7950760120</t>
  </si>
  <si>
    <t>0107</t>
  </si>
  <si>
    <t>Проведение выборов и референдумов</t>
  </si>
  <si>
    <t>49 2 22 00000</t>
  </si>
  <si>
    <t>49 2 22 60120</t>
  </si>
  <si>
    <t>Муниципальная программа
«Профилактика правонарушений в сфере общественного порядка в муниципальном образовании «Ангарский»» на 2018-2023 годы»</t>
  </si>
  <si>
    <t>7950900000</t>
  </si>
  <si>
    <t>7950960120</t>
  </si>
  <si>
    <t>01 11</t>
  </si>
  <si>
    <t>Резервные фонды местных администраций</t>
  </si>
  <si>
    <t>4502500000</t>
  </si>
  <si>
    <t>4502560120</t>
  </si>
  <si>
    <t>Резервные средства</t>
  </si>
  <si>
    <t>870</t>
  </si>
  <si>
    <t>01 13</t>
  </si>
  <si>
    <t>Осуществление полномочий муниципальными органами</t>
  </si>
  <si>
    <t>4330000000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</si>
  <si>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законами Иркутской области об административной ответственности</t>
  </si>
  <si>
    <t>4330073150</t>
  </si>
  <si>
    <t>Расходы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</si>
  <si>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О2 00</t>
  </si>
  <si>
    <t>О2 03</t>
  </si>
  <si>
    <t>Осуществление первичного воинского учета на территориях, где отсутствуют военные комиссариаты</t>
  </si>
  <si>
    <t>02 03</t>
  </si>
  <si>
    <t>4330051180</t>
  </si>
  <si>
    <t>03 00</t>
  </si>
  <si>
    <t xml:space="preserve">03 09 </t>
  </si>
  <si>
    <t>Мероприятия по профилактике терроризма и экстремизма</t>
  </si>
  <si>
    <t>03 09</t>
  </si>
  <si>
    <t>Закупка товаров, работ и услуг для государственных (муниципальных) нужд</t>
  </si>
  <si>
    <t>Обеспечение пожарной безопасности</t>
  </si>
  <si>
    <t xml:space="preserve">03 10 </t>
  </si>
  <si>
    <t xml:space="preserve">Программы в области обеспечения пожарной безопасности </t>
  </si>
  <si>
    <t>03 10</t>
  </si>
  <si>
    <t>Предупреждение и ликвидация последствий чрезвычайных ситуаций природного и техногенного характера</t>
  </si>
  <si>
    <t>4682600000</t>
  </si>
  <si>
    <t>4682660120</t>
  </si>
  <si>
    <t>Реализация мероприятий перечня проектов народных инициатив</t>
  </si>
  <si>
    <t>46826S2370</t>
  </si>
  <si>
    <t>Муниципальная целевая программа в области обеспечения пожарной безопасности на территории МО «Ангарский» на 2017-2019 годы</t>
  </si>
  <si>
    <t>7950300000</t>
  </si>
  <si>
    <t>7950360120</t>
  </si>
  <si>
    <t>04 00</t>
  </si>
  <si>
    <t>04 01</t>
  </si>
  <si>
    <t>Осуществление отдельных областных государственных полномочий в сфере водоснабжения и водоотведения</t>
  </si>
  <si>
    <t>4330073110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</si>
  <si>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
 внебюджетными фондами</t>
  </si>
  <si>
    <t>Дорожное хозяйство (дорожные фонды)</t>
  </si>
  <si>
    <t>04 09</t>
  </si>
  <si>
    <t>Содержание и управление дорожным хозяйством (дорожным фондом)</t>
  </si>
  <si>
    <t>4752700000</t>
  </si>
  <si>
    <t>4752760120</t>
  </si>
  <si>
    <t>Муниципальная программа 
транспортной  инфраструктуры МО «Ангарский»  на
2016 – 2020 годы и с перспективой до 2032 года</t>
  </si>
  <si>
    <t>7950600000</t>
  </si>
  <si>
    <t>7950660120</t>
  </si>
  <si>
    <t>04 12</t>
  </si>
  <si>
    <t>Мероприятия в области строительства, архитектуры и градостроительства</t>
  </si>
  <si>
    <t>4764400000</t>
  </si>
  <si>
    <t>4764460120</t>
  </si>
  <si>
    <t>05 00</t>
  </si>
  <si>
    <t>05 02</t>
  </si>
  <si>
    <t>Мероприятия в области коммунального хозяйства</t>
  </si>
  <si>
    <t>4812800000</t>
  </si>
  <si>
    <t xml:space="preserve"> 05 02</t>
  </si>
  <si>
    <t>4812860120</t>
  </si>
  <si>
    <t>48128S2370</t>
  </si>
  <si>
    <t xml:space="preserve">Муниципальная программа "Комплексного развития систем коммунальной инфраструктуры МО «Ангарский» Аларского района Иркутской области на период 2016-2032 гг." </t>
  </si>
  <si>
    <t>7950400000</t>
  </si>
  <si>
    <t>7950460120</t>
  </si>
  <si>
    <t>Муниципальная программа
«Энергосбережение и повышение энергетической эффективности муниципального образования «Ангарский» на 2019-2023 годы</t>
  </si>
  <si>
    <t>7951000000</t>
  </si>
  <si>
    <t>7951060120</t>
  </si>
  <si>
    <t>05 03</t>
  </si>
  <si>
    <t>Организация и содержание мест захоронения</t>
  </si>
  <si>
    <t>69041S2370</t>
  </si>
  <si>
    <t>Прочие мероприятия по благоустройству поселения</t>
  </si>
  <si>
    <t>06 00</t>
  </si>
  <si>
    <t xml:space="preserve">Муниципальная программа
«Экологическая безопасность муниципального образования «Ангарский» на 2018-2020 годы» </t>
  </si>
  <si>
    <t>06 05</t>
  </si>
  <si>
    <t>79508S2971</t>
  </si>
  <si>
    <t>Культура,кинематография</t>
  </si>
  <si>
    <t>08 00</t>
  </si>
  <si>
    <t>08 01</t>
  </si>
  <si>
    <t>Учреждения культуры</t>
  </si>
  <si>
    <t xml:space="preserve">Учреждения культуры и мероприятия в сфере культуры </t>
  </si>
  <si>
    <t>Обеспечение деятельности (оказание услуг) подведомственного учреждения культуры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</si>
  <si>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</si>
  <si>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</si>
  <si>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</si>
  <si>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</si>
  <si>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</si>
  <si>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44099S2370</t>
  </si>
  <si>
    <t>600</t>
  </si>
  <si>
    <t>612</t>
  </si>
  <si>
    <t>Библиотеки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</si>
  <si>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 ) услуг (выполнение работ)</t>
  </si>
  <si>
    <t>Содержание мемориальных сооружений и объектов</t>
  </si>
  <si>
    <t>Социальная политика</t>
  </si>
  <si>
    <t>10 00</t>
  </si>
  <si>
    <t>10 01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</si>
  <si>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</si>
  <si>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</si>
  <si>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</si>
  <si>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</si>
  <si>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</si>
  <si>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</si>
  <si>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выплаты, кроме публичных нормативных обязательств</t>
  </si>
  <si>
    <t>321</t>
  </si>
  <si>
    <t>11 00</t>
  </si>
  <si>
    <t>Мероприятия в области физической культуры и спорта</t>
  </si>
  <si>
    <t>11 01</t>
  </si>
  <si>
    <t>5029700000</t>
  </si>
  <si>
    <t>50297S2370</t>
  </si>
  <si>
    <t>5029760120</t>
  </si>
  <si>
    <t>Муниципальная программа«Развитие физической культуры и спорта в муниципальном образовании «Ангарский» на 2019-2021 годы</t>
  </si>
  <si>
    <t>Код бюджетной классификации</t>
  </si>
  <si>
    <t>Источники внутренненго финансирования дефицита бюджета</t>
  </si>
  <si>
    <t>000 01 00 00 00 00 0000 000</t>
  </si>
  <si>
    <t>в том числе</t>
  </si>
  <si>
    <t>Бюджетные кредиты от других бюджетов бюджетной системы Российской Федерации в валюте Российской Федерации</t>
  </si>
  <si>
    <t>043 01 03 00 00 00 0000 000</t>
  </si>
  <si>
    <t>Получение кредитов от других бюджетов бюджетной системы Российской Федерации бюджетами субъектов Российской Федерации в валюте Росийской Федерации</t>
  </si>
  <si>
    <t>043 01 03 00 00 00 0000 710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</si>
  <si>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</si>
  <si>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</si>
  <si>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</si>
  <si>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043 01 02 00 00 00 0000 700</t>
  </si>
  <si>
    <t>Получение кредитов от кредитных организаций бюджетами поселений в валюте Российской Федерации</t>
  </si>
  <si>
    <t>043 01 02 00 00 10 0000 710</t>
  </si>
  <si>
    <t>Погашение кредитов, предоставленных кредитными организациями в валюте Российской Федерации</t>
  </si>
  <si>
    <t>043 01 02 00 00 00 0000 800</t>
  </si>
  <si>
    <t>Погашение бюджетами поселений кредитов от кредитных организаций в валюте Российской Федерации</t>
  </si>
  <si>
    <t>043 01 02 00 00 10 0000 810</t>
  </si>
  <si>
    <t>Изменение остатков средств на счетах по учету средств бюджетов</t>
  </si>
  <si>
    <t>000 01 05 00 00 00 0000 000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</si>
  <si>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</si>
  <si>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</si>
  <si>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</si>
  <si>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</si>
  <si>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</si>
  <si>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</si>
  <si>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поселений</t>
  </si>
  <si>
    <t>000 01 05 02 01 10 0000 510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</si>
  <si>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</si>
  <si>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</si>
  <si>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</si>
  <si>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</si>
  <si>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</si>
  <si>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</si>
  <si>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поселений</t>
  </si>
  <si>
    <t>000 01 05 02 01 10 0000 610</t>
  </si>
  <si>
    <t xml:space="preserve">"Об исполнении бюджета МО "Ангарский" за 2020год" </t>
  </si>
  <si>
    <t xml:space="preserve">от  00.00.2021г. № 4/00-дмо  </t>
  </si>
  <si>
    <t>Приложение 2</t>
  </si>
  <si>
    <t>Приложение 3</t>
  </si>
  <si>
    <t xml:space="preserve">   Приложение 4</t>
  </si>
  <si>
    <t>Исполнение доходов бюджета муниципального образования "Ангарский" по кодам классификации за 2020 г.</t>
  </si>
  <si>
    <t>Исполнение бюджета МО "Ангарский" за 2020 год по расходам по разделам и подразделам классификации расходов бюджетов.</t>
  </si>
  <si>
    <t>Исполнение бюджета МО "Ангарский" по расходам за 2020 год по разделам, подразделам, целевым статьям и видам расходов классификации расходов бюджета в ведомственной структуре расходов.</t>
  </si>
  <si>
    <t>ИСПОЛНЕНИЕ ПО ИСТОЧНИКАМ ВНУТРЕННЕГО ФИНАНСИРОВАНИЯ ДЕФИЦИТА 
БЮДЖЕТА МУНИЦИПАЛЬНОГО ОБРАЗОВАНИЯ "АНГАРСКИЙ" НА 2020 ГОД</t>
  </si>
  <si>
    <t>план</t>
  </si>
  <si>
    <t>факт</t>
  </si>
  <si>
    <t>% исп.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</si>
</sst>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_-* #,##0.00_р_._-;\-* #,##0.00_р_._-;_-* \-??_р_._-;_-@_-"/>
    <numFmt numFmtId="167" formatCode="0.0%"/>
  </numFmts>
  <fonts count="26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166" fontId="7" fillId="0" borderId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0" fillId="0" borderId="0"/>
    <xf numFmtId="0" fontId="11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23" fillId="0" borderId="0"/>
    <xf numFmtId="0" fontId="24" fillId="0" borderId="16">
      <alignment horizontal="left" wrapText="1" indent="2"/>
    </xf>
    <xf numFmtId="49" fontId="24" fillId="0" borderId="17">
      <alignment horizontal="center"/>
    </xf>
    <xf numFmtId="0" fontId="21" fillId="0" borderId="0"/>
    <xf numFmtId="0" fontId="10" fillId="0" borderId="0"/>
  </cellStyleXfs>
  <cellXfs count="170">
    <xf numFmtId="0" fontId="0" fillId="0" borderId="0" xfId="0"/>
    <xf numFmtId="0" fontId="2" fillId="0" borderId="0" xfId="3"/>
    <xf numFmtId="0" fontId="3" fillId="0" borderId="0" xfId="3" applyFont="1"/>
    <xf numFmtId="0" fontId="3" fillId="0" borderId="5" xfId="3" applyFont="1" applyBorder="1" applyAlignment="1">
      <alignment wrapText="1"/>
    </xf>
    <xf numFmtId="0" fontId="3" fillId="0" borderId="5" xfId="3" applyFont="1" applyBorder="1" applyAlignment="1">
      <alignment horizontal="center" vertical="center" wrapText="1"/>
    </xf>
    <xf numFmtId="0" fontId="6" fillId="0" borderId="5" xfId="3" applyFont="1" applyBorder="1"/>
    <xf numFmtId="49" fontId="6" fillId="0" borderId="5" xfId="3" applyNumberFormat="1" applyFont="1" applyBorder="1" applyAlignment="1">
      <alignment horizontal="center"/>
    </xf>
    <xf numFmtId="164" fontId="6" fillId="0" borderId="5" xfId="3" applyNumberFormat="1" applyFont="1" applyBorder="1"/>
    <xf numFmtId="0" fontId="3" fillId="0" borderId="5" xfId="3" applyFont="1" applyBorder="1"/>
    <xf numFmtId="49" fontId="3" fillId="0" borderId="5" xfId="3" applyNumberFormat="1" applyFont="1" applyBorder="1" applyAlignment="1">
      <alignment horizontal="center"/>
    </xf>
    <xf numFmtId="164" fontId="3" fillId="0" borderId="5" xfId="3" applyNumberFormat="1" applyFont="1" applyBorder="1"/>
    <xf numFmtId="0" fontId="6" fillId="2" borderId="5" xfId="3" applyFont="1" applyFill="1" applyBorder="1" applyAlignment="1">
      <alignment wrapText="1"/>
    </xf>
    <xf numFmtId="2" fontId="3" fillId="0" borderId="5" xfId="3" applyNumberFormat="1" applyFont="1" applyBorder="1"/>
    <xf numFmtId="0" fontId="6" fillId="0" borderId="0" xfId="0" applyFont="1" applyAlignment="1">
      <alignment wrapText="1"/>
    </xf>
    <xf numFmtId="0" fontId="6" fillId="0" borderId="5" xfId="3" applyFont="1" applyBorder="1" applyAlignment="1">
      <alignment wrapText="1"/>
    </xf>
    <xf numFmtId="165" fontId="6" fillId="0" borderId="5" xfId="3" applyNumberFormat="1" applyFont="1" applyBorder="1"/>
    <xf numFmtId="49" fontId="3" fillId="0" borderId="0" xfId="3" applyNumberFormat="1" applyFont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top" wrapText="1"/>
    </xf>
    <xf numFmtId="49" fontId="5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top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Fill="1" applyBorder="1"/>
    <xf numFmtId="0" fontId="5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6" xfId="4" applyFont="1" applyFill="1" applyBorder="1" applyAlignment="1">
      <alignment wrapText="1" shrinkToFit="1"/>
    </xf>
    <xf numFmtId="0" fontId="4" fillId="0" borderId="6" xfId="0" applyFont="1" applyBorder="1" applyAlignment="1">
      <alignment wrapText="1"/>
    </xf>
    <xf numFmtId="49" fontId="5" fillId="0" borderId="5" xfId="5" applyNumberFormat="1" applyFont="1" applyFill="1" applyBorder="1" applyAlignment="1" applyProtection="1">
      <alignment horizontal="left" wrapText="1"/>
    </xf>
    <xf numFmtId="0" fontId="5" fillId="0" borderId="2" xfId="0" applyFont="1" applyBorder="1" applyAlignment="1">
      <alignment horizontal="justify" vertical="top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6" xfId="0" applyFont="1" applyBorder="1" applyAlignment="1">
      <alignment horizontal="center" vertical="center"/>
    </xf>
    <xf numFmtId="0" fontId="3" fillId="0" borderId="0" xfId="7" applyFont="1" applyFill="1" applyAlignment="1"/>
    <xf numFmtId="0" fontId="16" fillId="0" borderId="0" xfId="6" applyFont="1" applyFill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7" applyFont="1" applyFill="1" applyAlignment="1"/>
    <xf numFmtId="0" fontId="3" fillId="0" borderId="0" xfId="7" applyFont="1" applyFill="1" applyAlignment="1">
      <alignment horizontal="center"/>
    </xf>
    <xf numFmtId="0" fontId="6" fillId="0" borderId="5" xfId="7" applyFont="1" applyFill="1" applyBorder="1" applyAlignment="1">
      <alignment wrapText="1" shrinkToFit="1"/>
    </xf>
    <xf numFmtId="49" fontId="6" fillId="0" borderId="5" xfId="7" applyNumberFormat="1" applyFont="1" applyFill="1" applyBorder="1" applyAlignment="1">
      <alignment horizontal="center"/>
    </xf>
    <xf numFmtId="0" fontId="3" fillId="0" borderId="4" xfId="7" applyFont="1" applyFill="1" applyBorder="1" applyAlignment="1">
      <alignment horizontal="center"/>
    </xf>
    <xf numFmtId="0" fontId="3" fillId="0" borderId="4" xfId="7" applyFont="1" applyFill="1" applyBorder="1" applyAlignment="1">
      <alignment horizontal="center" wrapText="1" shrinkToFit="1"/>
    </xf>
    <xf numFmtId="164" fontId="6" fillId="0" borderId="5" xfId="7" applyNumberFormat="1" applyFont="1" applyFill="1" applyBorder="1" applyAlignment="1">
      <alignment horizontal="center"/>
    </xf>
    <xf numFmtId="0" fontId="6" fillId="0" borderId="5" xfId="7" applyFont="1" applyFill="1" applyBorder="1" applyAlignment="1">
      <alignment horizontal="center"/>
    </xf>
    <xf numFmtId="0" fontId="6" fillId="0" borderId="10" xfId="7" applyFont="1" applyFill="1" applyBorder="1" applyAlignment="1">
      <alignment wrapText="1" shrinkToFit="1"/>
    </xf>
    <xf numFmtId="0" fontId="17" fillId="0" borderId="0" xfId="6" applyFont="1" applyFill="1" applyBorder="1" applyAlignment="1">
      <alignment horizontal="center"/>
    </xf>
    <xf numFmtId="0" fontId="19" fillId="0" borderId="11" xfId="9" applyNumberFormat="1" applyFont="1" applyFill="1" applyBorder="1" applyAlignment="1">
      <alignment horizontal="left" wrapText="1"/>
    </xf>
    <xf numFmtId="49" fontId="3" fillId="0" borderId="5" xfId="7" applyNumberFormat="1" applyFont="1" applyFill="1" applyBorder="1" applyAlignment="1">
      <alignment horizontal="center"/>
    </xf>
    <xf numFmtId="0" fontId="3" fillId="0" borderId="5" xfId="7" applyFont="1" applyFill="1" applyBorder="1" applyAlignment="1">
      <alignment horizontal="center"/>
    </xf>
    <xf numFmtId="164" fontId="3" fillId="0" borderId="5" xfId="7" applyNumberFormat="1" applyFont="1" applyFill="1" applyBorder="1" applyAlignment="1">
      <alignment horizontal="center"/>
    </xf>
    <xf numFmtId="0" fontId="19" fillId="0" borderId="12" xfId="9" applyNumberFormat="1" applyFont="1" applyFill="1" applyBorder="1" applyAlignment="1">
      <alignment horizontal="left" wrapText="1"/>
    </xf>
    <xf numFmtId="0" fontId="19" fillId="0" borderId="13" xfId="9" applyNumberFormat="1" applyFont="1" applyFill="1" applyBorder="1" applyAlignment="1">
      <alignment horizontal="left" wrapText="1"/>
    </xf>
    <xf numFmtId="0" fontId="19" fillId="0" borderId="4" xfId="9" applyNumberFormat="1" applyFont="1" applyFill="1" applyBorder="1" applyAlignment="1">
      <alignment horizontal="left" wrapText="1"/>
    </xf>
    <xf numFmtId="0" fontId="3" fillId="0" borderId="5" xfId="7" applyNumberFormat="1" applyFont="1" applyFill="1" applyBorder="1" applyAlignment="1">
      <alignment wrapText="1" shrinkToFit="1"/>
    </xf>
    <xf numFmtId="49" fontId="3" fillId="0" borderId="5" xfId="5" applyNumberFormat="1" applyFont="1" applyFill="1" applyBorder="1" applyAlignment="1" applyProtection="1">
      <alignment horizontal="left" wrapText="1"/>
    </xf>
    <xf numFmtId="0" fontId="6" fillId="0" borderId="5" xfId="7" applyNumberFormat="1" applyFont="1" applyFill="1" applyBorder="1" applyAlignment="1">
      <alignment wrapText="1" shrinkToFit="1"/>
    </xf>
    <xf numFmtId="0" fontId="3" fillId="0" borderId="5" xfId="7" applyFont="1" applyFill="1" applyBorder="1" applyAlignment="1">
      <alignment wrapText="1" shrinkToFit="1"/>
    </xf>
    <xf numFmtId="0" fontId="6" fillId="0" borderId="5" xfId="10" applyFont="1" applyFill="1" applyBorder="1" applyAlignment="1">
      <alignment wrapText="1" shrinkToFit="1"/>
    </xf>
    <xf numFmtId="49" fontId="6" fillId="0" borderId="5" xfId="5" applyNumberFormat="1" applyFont="1" applyFill="1" applyBorder="1" applyAlignment="1" applyProtection="1">
      <alignment horizontal="left" wrapText="1"/>
    </xf>
    <xf numFmtId="0" fontId="3" fillId="0" borderId="5" xfId="10" applyFont="1" applyFill="1" applyBorder="1" applyAlignment="1">
      <alignment wrapText="1" shrinkToFit="1"/>
    </xf>
    <xf numFmtId="49" fontId="3" fillId="0" borderId="5" xfId="5" applyNumberFormat="1" applyFont="1" applyFill="1" applyBorder="1" applyAlignment="1" applyProtection="1">
      <alignment horizontal="center" wrapText="1"/>
    </xf>
    <xf numFmtId="0" fontId="3" fillId="0" borderId="5" xfId="7" applyFont="1" applyFill="1" applyBorder="1" applyAlignment="1">
      <alignment horizontal="center" wrapText="1" shrinkToFit="1"/>
    </xf>
    <xf numFmtId="0" fontId="6" fillId="0" borderId="5" xfId="0" applyFont="1" applyBorder="1" applyAlignment="1">
      <alignment wrapText="1"/>
    </xf>
    <xf numFmtId="0" fontId="6" fillId="0" borderId="5" xfId="0" applyFont="1" applyFill="1" applyBorder="1" applyAlignment="1">
      <alignment horizontal="justify"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5" xfId="0" applyFont="1" applyFill="1" applyBorder="1" applyAlignment="1">
      <alignment wrapText="1"/>
    </xf>
    <xf numFmtId="0" fontId="3" fillId="0" borderId="5" xfId="5" applyNumberFormat="1" applyFont="1" applyFill="1" applyBorder="1" applyAlignment="1" applyProtection="1">
      <alignment horizontal="left" wrapText="1"/>
    </xf>
    <xf numFmtId="0" fontId="6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49" fontId="3" fillId="0" borderId="5" xfId="11" applyNumberFormat="1" applyFont="1" applyFill="1" applyBorder="1" applyAlignment="1">
      <alignment horizontal="center"/>
    </xf>
    <xf numFmtId="49" fontId="6" fillId="0" borderId="5" xfId="8" applyNumberFormat="1" applyFont="1" applyFill="1" applyBorder="1" applyAlignment="1">
      <alignment horizontal="center" wrapText="1"/>
    </xf>
    <xf numFmtId="49" fontId="3" fillId="0" borderId="5" xfId="8" applyNumberFormat="1" applyFont="1" applyFill="1" applyBorder="1" applyAlignment="1">
      <alignment horizontal="center" wrapText="1"/>
    </xf>
    <xf numFmtId="0" fontId="6" fillId="0" borderId="5" xfId="11" applyFont="1" applyFill="1" applyBorder="1" applyAlignment="1">
      <alignment wrapText="1"/>
    </xf>
    <xf numFmtId="49" fontId="6" fillId="0" borderId="1" xfId="12" applyNumberFormat="1" applyFont="1" applyBorder="1" applyAlignment="1">
      <alignment vertical="center" wrapText="1"/>
    </xf>
    <xf numFmtId="0" fontId="6" fillId="0" borderId="6" xfId="0" applyFont="1" applyBorder="1" applyAlignment="1">
      <alignment wrapText="1"/>
    </xf>
    <xf numFmtId="49" fontId="6" fillId="0" borderId="5" xfId="5" applyNumberFormat="1" applyFont="1" applyFill="1" applyBorder="1" applyAlignment="1" applyProtection="1">
      <alignment horizontal="center" wrapText="1"/>
    </xf>
    <xf numFmtId="0" fontId="3" fillId="0" borderId="6" xfId="0" applyFont="1" applyFill="1" applyBorder="1" applyAlignment="1">
      <alignment wrapText="1"/>
    </xf>
    <xf numFmtId="0" fontId="6" fillId="0" borderId="5" xfId="8" applyFont="1" applyFill="1" applyBorder="1" applyAlignment="1">
      <alignment wrapText="1"/>
    </xf>
    <xf numFmtId="49" fontId="6" fillId="0" borderId="5" xfId="11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left" vertical="center" wrapText="1"/>
    </xf>
    <xf numFmtId="0" fontId="6" fillId="0" borderId="5" xfId="8" applyFont="1" applyFill="1" applyBorder="1" applyAlignment="1" applyProtection="1">
      <alignment wrapText="1"/>
    </xf>
    <xf numFmtId="0" fontId="3" fillId="0" borderId="5" xfId="11" applyFont="1" applyFill="1" applyBorder="1" applyAlignment="1">
      <alignment wrapText="1"/>
    </xf>
    <xf numFmtId="0" fontId="6" fillId="0" borderId="5" xfId="0" applyFont="1" applyBorder="1" applyAlignment="1">
      <alignment horizontal="justify" vertical="top" wrapText="1"/>
    </xf>
    <xf numFmtId="0" fontId="6" fillId="0" borderId="5" xfId="0" applyFont="1" applyBorder="1"/>
    <xf numFmtId="0" fontId="3" fillId="0" borderId="5" xfId="0" applyFont="1" applyBorder="1"/>
    <xf numFmtId="0" fontId="3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wrapText="1"/>
    </xf>
    <xf numFmtId="49" fontId="3" fillId="0" borderId="3" xfId="7" applyNumberFormat="1" applyFont="1" applyFill="1" applyBorder="1" applyAlignment="1">
      <alignment horizontal="center"/>
    </xf>
    <xf numFmtId="0" fontId="6" fillId="0" borderId="2" xfId="7" applyFont="1" applyFill="1" applyBorder="1" applyAlignment="1"/>
    <xf numFmtId="0" fontId="21" fillId="0" borderId="15" xfId="13" applyFont="1" applyFill="1" applyBorder="1" applyAlignment="1"/>
    <xf numFmtId="0" fontId="21" fillId="0" borderId="3" xfId="13" applyFont="1" applyFill="1" applyBorder="1" applyAlignment="1"/>
    <xf numFmtId="165" fontId="6" fillId="0" borderId="5" xfId="7" applyNumberFormat="1" applyFont="1" applyFill="1" applyBorder="1" applyAlignment="1">
      <alignment horizontal="center"/>
    </xf>
    <xf numFmtId="164" fontId="3" fillId="0" borderId="0" xfId="7" applyNumberFormat="1" applyFont="1" applyFill="1" applyAlignment="1"/>
    <xf numFmtId="0" fontId="3" fillId="0" borderId="0" xfId="7" applyFont="1" applyFill="1" applyBorder="1" applyAlignment="1">
      <alignment wrapText="1" shrinkToFit="1"/>
    </xf>
    <xf numFmtId="0" fontId="11" fillId="0" borderId="0" xfId="7" applyFont="1" applyFill="1" applyAlignment="1"/>
    <xf numFmtId="9" fontId="3" fillId="0" borderId="0" xfId="7" applyNumberFormat="1" applyFont="1" applyFill="1" applyAlignment="1"/>
    <xf numFmtId="0" fontId="11" fillId="0" borderId="0" xfId="12"/>
    <xf numFmtId="0" fontId="22" fillId="0" borderId="0" xfId="12" applyFont="1" applyFill="1"/>
    <xf numFmtId="0" fontId="4" fillId="0" borderId="0" xfId="12" applyFont="1" applyAlignment="1">
      <alignment horizont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wrapText="1"/>
    </xf>
    <xf numFmtId="49" fontId="3" fillId="0" borderId="5" xfId="0" applyNumberFormat="1" applyFont="1" applyBorder="1" applyAlignment="1">
      <alignment wrapText="1"/>
    </xf>
    <xf numFmtId="0" fontId="3" fillId="0" borderId="5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wrapText="1"/>
    </xf>
    <xf numFmtId="0" fontId="6" fillId="0" borderId="5" xfId="0" applyFont="1" applyBorder="1" applyAlignment="1">
      <alignment horizontal="center"/>
    </xf>
    <xf numFmtId="165" fontId="6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165" fontId="3" fillId="2" borderId="5" xfId="0" applyNumberFormat="1" applyFont="1" applyFill="1" applyBorder="1" applyAlignment="1">
      <alignment horizontal="center"/>
    </xf>
    <xf numFmtId="165" fontId="3" fillId="0" borderId="5" xfId="0" applyNumberFormat="1" applyFont="1" applyFill="1" applyBorder="1" applyAlignment="1">
      <alignment horizontal="center"/>
    </xf>
    <xf numFmtId="165" fontId="6" fillId="0" borderId="5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7" fontId="3" fillId="0" borderId="5" xfId="2" applyNumberFormat="1" applyFont="1" applyBorder="1"/>
    <xf numFmtId="167" fontId="6" fillId="0" borderId="5" xfId="2" applyNumberFormat="1" applyFont="1" applyBorder="1"/>
    <xf numFmtId="165" fontId="5" fillId="0" borderId="8" xfId="1" applyNumberFormat="1" applyFont="1" applyFill="1" applyBorder="1" applyAlignment="1" applyProtection="1">
      <alignment horizontal="center" vertical="center" shrinkToFit="1"/>
    </xf>
    <xf numFmtId="165" fontId="4" fillId="0" borderId="8" xfId="0" applyNumberFormat="1" applyFont="1" applyFill="1" applyBorder="1" applyAlignment="1">
      <alignment horizontal="center" vertical="center" wrapText="1"/>
    </xf>
    <xf numFmtId="165" fontId="4" fillId="0" borderId="8" xfId="1" applyNumberFormat="1" applyFont="1" applyFill="1" applyBorder="1" applyAlignment="1" applyProtection="1">
      <alignment horizontal="center" vertical="center" shrinkToFit="1"/>
    </xf>
    <xf numFmtId="165" fontId="5" fillId="0" borderId="8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4" fillId="0" borderId="8" xfId="0" applyNumberFormat="1" applyFont="1" applyBorder="1" applyAlignment="1">
      <alignment horizontal="center" vertical="center" wrapText="1"/>
    </xf>
    <xf numFmtId="167" fontId="4" fillId="0" borderId="5" xfId="2" applyNumberFormat="1" applyFont="1" applyBorder="1"/>
    <xf numFmtId="167" fontId="5" fillId="0" borderId="5" xfId="2" applyNumberFormat="1" applyFont="1" applyBorder="1"/>
    <xf numFmtId="167" fontId="3" fillId="0" borderId="5" xfId="2" applyNumberFormat="1" applyFont="1" applyFill="1" applyBorder="1" applyAlignment="1"/>
    <xf numFmtId="167" fontId="6" fillId="0" borderId="5" xfId="2" applyNumberFormat="1" applyFont="1" applyFill="1" applyBorder="1" applyAlignment="1"/>
    <xf numFmtId="0" fontId="11" fillId="0" borderId="5" xfId="12" applyBorder="1"/>
    <xf numFmtId="0" fontId="3" fillId="0" borderId="1" xfId="3" applyFont="1" applyBorder="1" applyAlignment="1">
      <alignment horizontal="center" vertical="center"/>
    </xf>
    <xf numFmtId="0" fontId="2" fillId="0" borderId="4" xfId="3" applyBorder="1" applyAlignment="1"/>
    <xf numFmtId="0" fontId="4" fillId="0" borderId="0" xfId="3" applyFont="1" applyAlignment="1">
      <alignment horizontal="center"/>
    </xf>
    <xf numFmtId="0" fontId="3" fillId="0" borderId="0" xfId="3" applyFont="1" applyAlignment="1">
      <alignment horizontal="right"/>
    </xf>
    <xf numFmtId="0" fontId="3" fillId="0" borderId="2" xfId="3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6" fillId="0" borderId="1" xfId="3" applyFont="1" applyBorder="1" applyAlignment="1">
      <alignment horizontal="center" vertical="center"/>
    </xf>
    <xf numFmtId="0" fontId="25" fillId="0" borderId="4" xfId="3" applyFont="1" applyBorder="1" applyAlignment="1"/>
    <xf numFmtId="0" fontId="3" fillId="0" borderId="0" xfId="0" applyFont="1" applyAlignment="1">
      <alignment horizontal="right"/>
    </xf>
    <xf numFmtId="0" fontId="17" fillId="0" borderId="0" xfId="8" applyFont="1" applyFill="1" applyBorder="1" applyAlignment="1" applyProtection="1">
      <alignment horizontal="center" wrapText="1"/>
    </xf>
    <xf numFmtId="164" fontId="18" fillId="0" borderId="9" xfId="7" applyNumberFormat="1" applyFont="1" applyFill="1" applyBorder="1" applyAlignment="1">
      <alignment horizontal="right"/>
    </xf>
    <xf numFmtId="0" fontId="6" fillId="0" borderId="1" xfId="7" applyFont="1" applyFill="1" applyBorder="1" applyAlignment="1">
      <alignment horizontal="center" wrapText="1" shrinkToFit="1"/>
    </xf>
    <xf numFmtId="0" fontId="6" fillId="0" borderId="4" xfId="7" applyFont="1" applyFill="1" applyBorder="1" applyAlignment="1">
      <alignment horizontal="center" wrapText="1" shrinkToFit="1"/>
    </xf>
    <xf numFmtId="0" fontId="6" fillId="0" borderId="1" xfId="7" applyFont="1" applyFill="1" applyBorder="1" applyAlignment="1">
      <alignment horizontal="center"/>
    </xf>
    <xf numFmtId="0" fontId="6" fillId="0" borderId="4" xfId="7" applyFont="1" applyFill="1" applyBorder="1" applyAlignment="1">
      <alignment horizontal="center"/>
    </xf>
    <xf numFmtId="0" fontId="4" fillId="0" borderId="0" xfId="12" applyFont="1" applyFill="1" applyAlignment="1">
      <alignment horizontal="center" wrapText="1"/>
    </xf>
    <xf numFmtId="0" fontId="11" fillId="0" borderId="0" xfId="12" applyFill="1" applyAlignment="1">
      <alignment horizontal="right" wrapText="1"/>
    </xf>
    <xf numFmtId="0" fontId="11" fillId="0" borderId="0" xfId="12" applyFill="1" applyAlignment="1">
      <alignment horizontal="right"/>
    </xf>
  </cellXfs>
  <cellStyles count="19">
    <cellStyle name="Normal" xfId="14"/>
    <cellStyle name="Normal 2" xfId="9"/>
    <cellStyle name="xl31" xfId="15"/>
    <cellStyle name="xl43" xfId="16"/>
    <cellStyle name="Обычный" xfId="0" builtinId="0"/>
    <cellStyle name="Обычный 2" xfId="6"/>
    <cellStyle name="Обычный 3" xfId="12"/>
    <cellStyle name="Обычный 4" xfId="3"/>
    <cellStyle name="Обычный 5" xfId="17"/>
    <cellStyle name="Обычный_2009г бюджетная роспись" xfId="10"/>
    <cellStyle name="Обычный_Лист в Фрагмент 2" xfId="11"/>
    <cellStyle name="Обычный_Прил 12 (ведомств)_2013 2" xfId="5"/>
    <cellStyle name="Обычный_прил.11 ведом готово" xfId="13"/>
    <cellStyle name="Обычный_прил.2,прил.3,прил.4" xfId="4"/>
    <cellStyle name="Обычный_прил.2,прил.3,прил.4 2" xfId="7"/>
    <cellStyle name="Обычный_приложения_1 2" xfId="8"/>
    <cellStyle name="Процентный" xfId="2" builtinId="5"/>
    <cellStyle name="Стиль 1" xfId="18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&#1085;&#1072;%2001.08.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2;&#1086;&#1080;%20&#1076;&#1086;&#1082;&#1091;&#1084;&#1077;&#1085;&#1090;&#1099;/&#1085;&#1072;%2001.08.2010/Documents%20and%20Settings/&#1040;&#1076;&#1084;&#1080;&#1085;&#1080;&#1089;&#1090;&#1088;&#1072;&#1090;&#1086;&#1088;/&#1052;&#1086;&#1080;%20&#1076;&#1086;&#1082;&#1091;&#1084;&#1077;&#1085;&#1090;&#1099;/&#1082;%20&#1084;&#1077;&#1089;.&#1086;&#1090;&#1095;&#1077;&#1090;&#1091;/127%20&#1089;&#1074;&#1086;&#1076;%2012%20&#1084;-&#1094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40;&#1041;&#1054;&#1058;&#1040;/&#1060;&#1048;&#1053;%20&#1054;&#1058;&#1044;&#1045;&#1051;/&#1040;&#1053;&#1043;&#1040;&#1056;&#1057;&#1050;&#1048;&#1049;%20&#1041;&#1102;&#1076;&#1078;&#1077;&#1090;/&#1041;&#1102;&#1076;&#1078;&#1077;&#1090;%202020%20&#1075;/&#1041;&#1102;&#1076;&#1078;&#1077;&#1090;%20&#1040;&#1085;&#1075;&#1072;&#1088;&#1089;&#1082;&#1080;&#1081;%202020-22/&#1048;&#1079;&#1084;&#1077;&#1085;&#1077;&#1085;&#1080;&#1103;%20&#1076;&#1077;&#1082;&#1072;&#1073;&#1088;&#1100;%20&#1073;&#1102;&#1076;&#1078;&#1077;&#1090;%20&#1040;&#1085;&#1075;&#1072;&#1088;&#1089;&#1082;&#1080;&#1081;%202020-22/&#1087;&#1088;&#1080;&#1083;&#1086;&#1078;&#1077;&#1085;&#1080;&#1103;%201-17%20&#1076;&#1077;&#1082;&#1072;&#1073;&#1088;&#1100;%202020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кв (2)"/>
      <sheetName val="1кв"/>
      <sheetName val="Лист1"/>
      <sheetName val="Лист4"/>
      <sheetName val="Лист3 (2)"/>
      <sheetName val="числен"/>
      <sheetName val="бюджет на 2010г"/>
      <sheetName val="анализ июнь"/>
      <sheetName val="по ГО МЧС"/>
      <sheetName val="информация"/>
      <sheetName val="доходы"/>
      <sheetName val="Лист5"/>
      <sheetName val="Лист3"/>
      <sheetName val="прогноз"/>
      <sheetName val="на 01июня"/>
      <sheetName val="2"/>
      <sheetName val="3"/>
      <sheetName val="1доходы"/>
      <sheetName val="Лист2"/>
      <sheetName val="на 01.08.10"/>
      <sheetName val="кред для проку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3"/>
      <sheetName val="2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2"/>
      <sheetName val="прил.3"/>
      <sheetName val="прил.4"/>
      <sheetName val="прил.5"/>
      <sheetName val="прил.6"/>
      <sheetName val="прил7"/>
      <sheetName val="прил.8"/>
      <sheetName val="прил.9"/>
      <sheetName val="прил.10"/>
      <sheetName val="прил.11"/>
      <sheetName val="прил.12"/>
      <sheetName val="прил.13"/>
      <sheetName val="прил.14"/>
      <sheetName val="прил. 15"/>
      <sheetName val="прил. 16"/>
      <sheetName val="прил.17"/>
    </sheetNames>
    <sheetDataSet>
      <sheetData sheetId="0"/>
      <sheetData sheetId="1"/>
      <sheetData sheetId="2"/>
      <sheetData sheetId="3"/>
      <sheetData sheetId="4"/>
      <sheetData sheetId="5"/>
      <sheetData sheetId="6">
        <row r="16">
          <cell r="F16">
            <v>1102.3</v>
          </cell>
        </row>
        <row r="26">
          <cell r="F26">
            <v>0</v>
          </cell>
        </row>
        <row r="34">
          <cell r="F34">
            <v>3241.3999999999996</v>
          </cell>
        </row>
        <row r="45">
          <cell r="F45">
            <v>0.8</v>
          </cell>
        </row>
        <row r="66">
          <cell r="F66">
            <v>898.4</v>
          </cell>
        </row>
        <row r="83">
          <cell r="F83">
            <v>0</v>
          </cell>
        </row>
        <row r="86">
          <cell r="F86">
            <v>0</v>
          </cell>
        </row>
        <row r="90">
          <cell r="F90">
            <v>0.7</v>
          </cell>
        </row>
        <row r="94">
          <cell r="F94">
            <v>134.1</v>
          </cell>
        </row>
        <row r="108">
          <cell r="F108">
            <v>163.1</v>
          </cell>
        </row>
        <row r="115">
          <cell r="F115">
            <v>0</v>
          </cell>
        </row>
        <row r="119">
          <cell r="F119">
            <v>0</v>
          </cell>
        </row>
        <row r="120">
          <cell r="F120">
            <v>41.699999999999996</v>
          </cell>
        </row>
        <row r="127">
          <cell r="F127">
            <v>926</v>
          </cell>
        </row>
        <row r="131">
          <cell r="F131">
            <v>30</v>
          </cell>
        </row>
        <row r="138">
          <cell r="F138">
            <v>0</v>
          </cell>
        </row>
        <row r="142">
          <cell r="F142">
            <v>0</v>
          </cell>
        </row>
        <row r="146">
          <cell r="F146">
            <v>0</v>
          </cell>
        </row>
        <row r="150">
          <cell r="F150">
            <v>0</v>
          </cell>
        </row>
        <row r="154">
          <cell r="F154">
            <v>1</v>
          </cell>
        </row>
        <row r="163">
          <cell r="F163">
            <v>0</v>
          </cell>
        </row>
        <row r="167">
          <cell r="F167">
            <v>305.7</v>
          </cell>
        </row>
        <row r="171">
          <cell r="F171">
            <v>444.2</v>
          </cell>
        </row>
        <row r="175">
          <cell r="F175">
            <v>1294.0999999999999</v>
          </cell>
        </row>
        <row r="176">
          <cell r="F176">
            <v>3455.6</v>
          </cell>
        </row>
        <row r="192">
          <cell r="F192">
            <v>145.80000000000001</v>
          </cell>
        </row>
        <row r="196">
          <cell r="F196">
            <v>100</v>
          </cell>
        </row>
        <row r="206">
          <cell r="F206">
            <v>0</v>
          </cell>
        </row>
        <row r="207">
          <cell r="F207">
            <v>86.4</v>
          </cell>
        </row>
      </sheetData>
      <sheetData sheetId="7">
        <row r="2">
          <cell r="A2" t="str">
            <v>к решению Думы МО "Ангарский"</v>
          </cell>
        </row>
      </sheetData>
      <sheetData sheetId="8"/>
      <sheetData sheetId="9"/>
      <sheetData sheetId="10"/>
      <sheetData sheetId="11">
        <row r="2">
          <cell r="A2" t="str">
            <v>к решению Думы МО "Ангарский"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F76"/>
  <sheetViews>
    <sheetView workbookViewId="0">
      <selection activeCell="F53" sqref="F53"/>
    </sheetView>
  </sheetViews>
  <sheetFormatPr defaultRowHeight="12.75" x14ac:dyDescent="0.2"/>
  <cols>
    <col min="1" max="1" width="51.85546875" style="1" customWidth="1"/>
    <col min="2" max="2" width="9.140625" style="1"/>
    <col min="3" max="3" width="19.7109375" style="1" customWidth="1"/>
    <col min="4" max="4" width="9.5703125" style="1" customWidth="1"/>
    <col min="5" max="16384" width="9.140625" style="1"/>
  </cols>
  <sheetData>
    <row r="1" spans="1:6" x14ac:dyDescent="0.2">
      <c r="A1" s="149" t="s">
        <v>0</v>
      </c>
      <c r="B1" s="149"/>
      <c r="C1" s="149"/>
      <c r="D1" s="149"/>
      <c r="E1" s="149"/>
      <c r="F1" s="149"/>
    </row>
    <row r="2" spans="1:6" x14ac:dyDescent="0.2">
      <c r="A2" s="149" t="s">
        <v>1</v>
      </c>
      <c r="B2" s="149"/>
      <c r="C2" s="149"/>
      <c r="D2" s="149"/>
      <c r="E2" s="149"/>
      <c r="F2" s="149"/>
    </row>
    <row r="3" spans="1:6" x14ac:dyDescent="0.2">
      <c r="A3" s="149" t="s">
        <v>387</v>
      </c>
      <c r="B3" s="149"/>
      <c r="C3" s="149"/>
      <c r="D3" s="149"/>
      <c r="E3" s="149"/>
      <c r="F3" s="149"/>
    </row>
    <row r="4" spans="1:6" x14ac:dyDescent="0.2">
      <c r="A4" s="149" t="s">
        <v>388</v>
      </c>
      <c r="B4" s="149"/>
      <c r="C4" s="149"/>
      <c r="D4" s="149"/>
      <c r="E4" s="149"/>
      <c r="F4" s="149"/>
    </row>
    <row r="5" spans="1:6" x14ac:dyDescent="0.2">
      <c r="A5" s="2"/>
      <c r="B5" s="2"/>
      <c r="C5" s="2"/>
      <c r="D5" s="2"/>
    </row>
    <row r="6" spans="1:6" ht="15.75" x14ac:dyDescent="0.25">
      <c r="A6" s="148" t="s">
        <v>392</v>
      </c>
      <c r="B6" s="148"/>
      <c r="C6" s="148"/>
      <c r="D6" s="148"/>
      <c r="E6" s="148"/>
      <c r="F6" s="148"/>
    </row>
    <row r="7" spans="1:6" x14ac:dyDescent="0.2">
      <c r="A7" s="2"/>
      <c r="B7" s="2"/>
      <c r="C7" s="2"/>
      <c r="D7" s="2"/>
    </row>
    <row r="8" spans="1:6" x14ac:dyDescent="0.2">
      <c r="A8" s="2"/>
      <c r="B8" s="2"/>
      <c r="C8" s="2"/>
      <c r="F8" s="2" t="s">
        <v>2</v>
      </c>
    </row>
    <row r="9" spans="1:6" ht="26.25" customHeight="1" x14ac:dyDescent="0.2">
      <c r="A9" s="146" t="s">
        <v>3</v>
      </c>
      <c r="B9" s="150" t="s">
        <v>4</v>
      </c>
      <c r="C9" s="151"/>
      <c r="D9" s="146" t="s">
        <v>396</v>
      </c>
      <c r="E9" s="146" t="s">
        <v>397</v>
      </c>
      <c r="F9" s="146" t="s">
        <v>398</v>
      </c>
    </row>
    <row r="10" spans="1:6" ht="51" x14ac:dyDescent="0.2">
      <c r="A10" s="147"/>
      <c r="B10" s="3" t="s">
        <v>6</v>
      </c>
      <c r="C10" s="4" t="s">
        <v>7</v>
      </c>
      <c r="D10" s="147"/>
      <c r="E10" s="147"/>
      <c r="F10" s="147"/>
    </row>
    <row r="11" spans="1:6" x14ac:dyDescent="0.2">
      <c r="A11" s="5" t="s">
        <v>8</v>
      </c>
      <c r="B11" s="6" t="s">
        <v>9</v>
      </c>
      <c r="C11" s="5" t="s">
        <v>10</v>
      </c>
      <c r="D11" s="7">
        <f>D12+D20+D22+D30+D15+D32+D27+D34</f>
        <v>1976.9</v>
      </c>
      <c r="E11" s="7">
        <f>E12+E20+E22+E30+E15+E32+E27+E34</f>
        <v>1965</v>
      </c>
      <c r="F11" s="134">
        <f>E11/D11</f>
        <v>0.99398047448024685</v>
      </c>
    </row>
    <row r="12" spans="1:6" x14ac:dyDescent="0.2">
      <c r="A12" s="5" t="s">
        <v>11</v>
      </c>
      <c r="B12" s="6" t="s">
        <v>12</v>
      </c>
      <c r="C12" s="5" t="s">
        <v>13</v>
      </c>
      <c r="D12" s="7">
        <f>D13</f>
        <v>243</v>
      </c>
      <c r="E12" s="7">
        <f>E13</f>
        <v>243.6</v>
      </c>
      <c r="F12" s="134">
        <f t="shared" ref="F12:F53" si="0">E12/D12</f>
        <v>1.0024691358024691</v>
      </c>
    </row>
    <row r="13" spans="1:6" x14ac:dyDescent="0.2">
      <c r="A13" s="8" t="s">
        <v>14</v>
      </c>
      <c r="B13" s="9" t="s">
        <v>15</v>
      </c>
      <c r="C13" s="8" t="s">
        <v>16</v>
      </c>
      <c r="D13" s="10">
        <f>D14</f>
        <v>243</v>
      </c>
      <c r="E13" s="10">
        <f>E14</f>
        <v>243.6</v>
      </c>
      <c r="F13" s="133">
        <f t="shared" si="0"/>
        <v>1.0024691358024691</v>
      </c>
    </row>
    <row r="14" spans="1:6" ht="63.75" x14ac:dyDescent="0.2">
      <c r="A14" s="3" t="s">
        <v>17</v>
      </c>
      <c r="B14" s="9" t="s">
        <v>12</v>
      </c>
      <c r="C14" s="8" t="s">
        <v>18</v>
      </c>
      <c r="D14" s="10">
        <v>243</v>
      </c>
      <c r="E14" s="10">
        <v>243.6</v>
      </c>
      <c r="F14" s="133">
        <f t="shared" si="0"/>
        <v>1.0024691358024691</v>
      </c>
    </row>
    <row r="15" spans="1:6" ht="38.25" x14ac:dyDescent="0.2">
      <c r="A15" s="11" t="s">
        <v>19</v>
      </c>
      <c r="B15" s="6" t="s">
        <v>9</v>
      </c>
      <c r="C15" s="5" t="s">
        <v>20</v>
      </c>
      <c r="D15" s="7">
        <f>D16+D17+D18+D19</f>
        <v>681.00000000000011</v>
      </c>
      <c r="E15" s="7">
        <f>E16+E17+E18+E19</f>
        <v>668.5</v>
      </c>
      <c r="F15" s="134">
        <f t="shared" si="0"/>
        <v>0.98164464023494846</v>
      </c>
    </row>
    <row r="16" spans="1:6" ht="91.5" customHeight="1" x14ac:dyDescent="0.2">
      <c r="A16" s="3" t="s">
        <v>21</v>
      </c>
      <c r="B16" s="9" t="s">
        <v>22</v>
      </c>
      <c r="C16" s="8" t="s">
        <v>23</v>
      </c>
      <c r="D16" s="10">
        <v>319.8</v>
      </c>
      <c r="E16" s="10">
        <v>308.3</v>
      </c>
      <c r="F16" s="133">
        <f t="shared" si="0"/>
        <v>0.96404002501563479</v>
      </c>
    </row>
    <row r="17" spans="1:6" ht="114.75" x14ac:dyDescent="0.2">
      <c r="A17" s="3" t="s">
        <v>24</v>
      </c>
      <c r="B17" s="9" t="s">
        <v>22</v>
      </c>
      <c r="C17" s="8" t="s">
        <v>25</v>
      </c>
      <c r="D17" s="10">
        <v>2</v>
      </c>
      <c r="E17" s="10">
        <v>2.2000000000000002</v>
      </c>
      <c r="F17" s="133">
        <f t="shared" si="0"/>
        <v>1.1000000000000001</v>
      </c>
    </row>
    <row r="18" spans="1:6" ht="102" x14ac:dyDescent="0.2">
      <c r="A18" s="3" t="s">
        <v>26</v>
      </c>
      <c r="B18" s="9" t="s">
        <v>22</v>
      </c>
      <c r="C18" s="8" t="s">
        <v>27</v>
      </c>
      <c r="D18" s="10">
        <v>412.6</v>
      </c>
      <c r="E18" s="10">
        <v>414.8</v>
      </c>
      <c r="F18" s="133">
        <f t="shared" si="0"/>
        <v>1.0053320407174018</v>
      </c>
    </row>
    <row r="19" spans="1:6" ht="103.5" customHeight="1" x14ac:dyDescent="0.2">
      <c r="A19" s="3" t="s">
        <v>28</v>
      </c>
      <c r="B19" s="9" t="s">
        <v>22</v>
      </c>
      <c r="C19" s="8" t="s">
        <v>29</v>
      </c>
      <c r="D19" s="10">
        <v>-53.4</v>
      </c>
      <c r="E19" s="10">
        <v>-56.8</v>
      </c>
      <c r="F19" s="133">
        <f t="shared" si="0"/>
        <v>1.0636704119850187</v>
      </c>
    </row>
    <row r="20" spans="1:6" x14ac:dyDescent="0.2">
      <c r="A20" s="5" t="s">
        <v>30</v>
      </c>
      <c r="B20" s="6" t="s">
        <v>9</v>
      </c>
      <c r="C20" s="5" t="s">
        <v>31</v>
      </c>
      <c r="D20" s="7">
        <f>D21</f>
        <v>144.69999999999999</v>
      </c>
      <c r="E20" s="7">
        <f>E21</f>
        <v>144.69999999999999</v>
      </c>
      <c r="F20" s="134">
        <f t="shared" si="0"/>
        <v>1</v>
      </c>
    </row>
    <row r="21" spans="1:6" x14ac:dyDescent="0.2">
      <c r="A21" s="8" t="s">
        <v>32</v>
      </c>
      <c r="B21" s="9" t="s">
        <v>12</v>
      </c>
      <c r="C21" s="8" t="s">
        <v>33</v>
      </c>
      <c r="D21" s="10">
        <v>144.69999999999999</v>
      </c>
      <c r="E21" s="10">
        <v>144.69999999999999</v>
      </c>
      <c r="F21" s="133">
        <f t="shared" si="0"/>
        <v>1</v>
      </c>
    </row>
    <row r="22" spans="1:6" x14ac:dyDescent="0.2">
      <c r="A22" s="5" t="s">
        <v>34</v>
      </c>
      <c r="B22" s="6" t="s">
        <v>9</v>
      </c>
      <c r="C22" s="5" t="s">
        <v>35</v>
      </c>
      <c r="D22" s="7">
        <f>D23+D24</f>
        <v>908.2</v>
      </c>
      <c r="E22" s="7">
        <f>E23+E24</f>
        <v>908.2</v>
      </c>
      <c r="F22" s="134">
        <f t="shared" si="0"/>
        <v>1</v>
      </c>
    </row>
    <row r="23" spans="1:6" ht="47.25" customHeight="1" x14ac:dyDescent="0.2">
      <c r="A23" s="3" t="s">
        <v>36</v>
      </c>
      <c r="B23" s="9" t="s">
        <v>12</v>
      </c>
      <c r="C23" s="8" t="s">
        <v>37</v>
      </c>
      <c r="D23" s="10">
        <v>82.6</v>
      </c>
      <c r="E23" s="10">
        <v>82.6</v>
      </c>
      <c r="F23" s="133">
        <f t="shared" si="0"/>
        <v>1</v>
      </c>
    </row>
    <row r="24" spans="1:6" x14ac:dyDescent="0.2">
      <c r="A24" s="8" t="s">
        <v>38</v>
      </c>
      <c r="B24" s="9" t="s">
        <v>12</v>
      </c>
      <c r="C24" s="8" t="s">
        <v>39</v>
      </c>
      <c r="D24" s="10">
        <f>D25+D26</f>
        <v>825.6</v>
      </c>
      <c r="E24" s="10">
        <f>E25+E26</f>
        <v>825.6</v>
      </c>
      <c r="F24" s="133">
        <f t="shared" si="0"/>
        <v>1</v>
      </c>
    </row>
    <row r="25" spans="1:6" ht="25.5" x14ac:dyDescent="0.2">
      <c r="A25" s="3" t="s">
        <v>40</v>
      </c>
      <c r="B25" s="9" t="s">
        <v>12</v>
      </c>
      <c r="C25" s="8" t="s">
        <v>41</v>
      </c>
      <c r="D25" s="12">
        <v>286.5</v>
      </c>
      <c r="E25" s="12">
        <v>286.5</v>
      </c>
      <c r="F25" s="133">
        <f t="shared" si="0"/>
        <v>1</v>
      </c>
    </row>
    <row r="26" spans="1:6" ht="25.5" x14ac:dyDescent="0.2">
      <c r="A26" s="3" t="s">
        <v>42</v>
      </c>
      <c r="B26" s="9" t="s">
        <v>12</v>
      </c>
      <c r="C26" s="8" t="s">
        <v>43</v>
      </c>
      <c r="D26" s="10">
        <v>539.1</v>
      </c>
      <c r="E26" s="10">
        <v>539.1</v>
      </c>
      <c r="F26" s="133">
        <f t="shared" si="0"/>
        <v>1</v>
      </c>
    </row>
    <row r="27" spans="1:6" ht="38.25" hidden="1" x14ac:dyDescent="0.2">
      <c r="A27" s="13" t="s">
        <v>44</v>
      </c>
      <c r="B27" s="9" t="s">
        <v>9</v>
      </c>
      <c r="C27" s="5" t="s">
        <v>45</v>
      </c>
      <c r="D27" s="7">
        <f>D28+D29</f>
        <v>0</v>
      </c>
      <c r="E27" s="7">
        <f>E28+E29</f>
        <v>0</v>
      </c>
      <c r="F27" s="133" t="e">
        <f t="shared" si="0"/>
        <v>#DIV/0!</v>
      </c>
    </row>
    <row r="28" spans="1:6" ht="90.75" hidden="1" customHeight="1" x14ac:dyDescent="0.2">
      <c r="A28" s="3" t="s">
        <v>46</v>
      </c>
      <c r="B28" s="9" t="s">
        <v>47</v>
      </c>
      <c r="C28" s="8" t="s">
        <v>48</v>
      </c>
      <c r="D28" s="10"/>
      <c r="E28" s="10"/>
      <c r="F28" s="133" t="e">
        <f t="shared" si="0"/>
        <v>#DIV/0!</v>
      </c>
    </row>
    <row r="29" spans="1:6" ht="68.25" hidden="1" customHeight="1" x14ac:dyDescent="0.2">
      <c r="A29" s="3" t="s">
        <v>49</v>
      </c>
      <c r="B29" s="9" t="s">
        <v>47</v>
      </c>
      <c r="C29" s="8" t="s">
        <v>50</v>
      </c>
      <c r="D29" s="10"/>
      <c r="E29" s="10"/>
      <c r="F29" s="133" t="e">
        <f t="shared" si="0"/>
        <v>#DIV/0!</v>
      </c>
    </row>
    <row r="30" spans="1:6" ht="25.5" hidden="1" x14ac:dyDescent="0.2">
      <c r="A30" s="14" t="s">
        <v>51</v>
      </c>
      <c r="B30" s="6" t="s">
        <v>9</v>
      </c>
      <c r="C30" s="5" t="s">
        <v>52</v>
      </c>
      <c r="D30" s="7">
        <f>D31</f>
        <v>0</v>
      </c>
      <c r="E30" s="7">
        <f>E31</f>
        <v>0</v>
      </c>
      <c r="F30" s="133" t="e">
        <f t="shared" si="0"/>
        <v>#DIV/0!</v>
      </c>
    </row>
    <row r="31" spans="1:6" ht="25.5" hidden="1" x14ac:dyDescent="0.2">
      <c r="A31" s="3" t="s">
        <v>53</v>
      </c>
      <c r="B31" s="9" t="s">
        <v>47</v>
      </c>
      <c r="C31" s="8" t="s">
        <v>54</v>
      </c>
      <c r="D31" s="10"/>
      <c r="E31" s="10"/>
      <c r="F31" s="133" t="e">
        <f t="shared" si="0"/>
        <v>#DIV/0!</v>
      </c>
    </row>
    <row r="32" spans="1:6" hidden="1" x14ac:dyDescent="0.2">
      <c r="A32" s="14" t="s">
        <v>55</v>
      </c>
      <c r="B32" s="6" t="s">
        <v>47</v>
      </c>
      <c r="C32" s="5" t="s">
        <v>56</v>
      </c>
      <c r="D32" s="7">
        <f>D33</f>
        <v>0</v>
      </c>
      <c r="E32" s="7">
        <f>E33</f>
        <v>0</v>
      </c>
      <c r="F32" s="133" t="e">
        <f t="shared" si="0"/>
        <v>#DIV/0!</v>
      </c>
    </row>
    <row r="33" spans="1:6" hidden="1" x14ac:dyDescent="0.2">
      <c r="A33" s="3" t="s">
        <v>57</v>
      </c>
      <c r="B33" s="9" t="s">
        <v>47</v>
      </c>
      <c r="C33" s="8" t="s">
        <v>58</v>
      </c>
      <c r="D33" s="10"/>
      <c r="E33" s="10"/>
      <c r="F33" s="133" t="e">
        <f t="shared" si="0"/>
        <v>#DIV/0!</v>
      </c>
    </row>
    <row r="34" spans="1:6" ht="25.5" hidden="1" x14ac:dyDescent="0.2">
      <c r="A34" s="14" t="s">
        <v>59</v>
      </c>
      <c r="B34" s="6" t="s">
        <v>47</v>
      </c>
      <c r="C34" s="5" t="s">
        <v>60</v>
      </c>
      <c r="D34" s="7">
        <f>D35</f>
        <v>0</v>
      </c>
      <c r="E34" s="7">
        <f>E35</f>
        <v>0</v>
      </c>
      <c r="F34" s="133" t="e">
        <f t="shared" si="0"/>
        <v>#DIV/0!</v>
      </c>
    </row>
    <row r="35" spans="1:6" ht="56.25" hidden="1" customHeight="1" x14ac:dyDescent="0.2">
      <c r="A35" s="3" t="s">
        <v>61</v>
      </c>
      <c r="B35" s="9" t="s">
        <v>47</v>
      </c>
      <c r="C35" s="8" t="s">
        <v>62</v>
      </c>
      <c r="D35" s="10"/>
      <c r="E35" s="10"/>
      <c r="F35" s="133" t="e">
        <f t="shared" si="0"/>
        <v>#DIV/0!</v>
      </c>
    </row>
    <row r="36" spans="1:6" x14ac:dyDescent="0.2">
      <c r="A36" s="5" t="s">
        <v>63</v>
      </c>
      <c r="B36" s="6" t="s">
        <v>64</v>
      </c>
      <c r="C36" s="5" t="s">
        <v>65</v>
      </c>
      <c r="D36" s="7">
        <f>D41+D45+D50+D38</f>
        <v>9708.7000000000007</v>
      </c>
      <c r="E36" s="7">
        <f>E41+E45+E50+E38</f>
        <v>9701.2999999999993</v>
      </c>
      <c r="F36" s="134">
        <f t="shared" si="0"/>
        <v>0.99923779702740823</v>
      </c>
    </row>
    <row r="37" spans="1:6" ht="25.5" hidden="1" x14ac:dyDescent="0.2">
      <c r="A37" s="3" t="s">
        <v>66</v>
      </c>
      <c r="B37" s="9" t="s">
        <v>67</v>
      </c>
      <c r="C37" s="8" t="s">
        <v>68</v>
      </c>
      <c r="D37" s="10"/>
      <c r="E37" s="10"/>
      <c r="F37" s="133" t="e">
        <f t="shared" si="0"/>
        <v>#DIV/0!</v>
      </c>
    </row>
    <row r="38" spans="1:6" ht="25.5" x14ac:dyDescent="0.2">
      <c r="A38" s="3" t="s">
        <v>69</v>
      </c>
      <c r="B38" s="9" t="s">
        <v>67</v>
      </c>
      <c r="C38" s="8" t="s">
        <v>70</v>
      </c>
      <c r="D38" s="10">
        <f>D39+D40</f>
        <v>7826.5</v>
      </c>
      <c r="E38" s="10">
        <f>E39+E40</f>
        <v>7826.5</v>
      </c>
      <c r="F38" s="133">
        <f t="shared" si="0"/>
        <v>1</v>
      </c>
    </row>
    <row r="39" spans="1:6" ht="38.25" x14ac:dyDescent="0.2">
      <c r="A39" s="3" t="s">
        <v>71</v>
      </c>
      <c r="B39" s="9" t="s">
        <v>67</v>
      </c>
      <c r="C39" s="8" t="s">
        <v>72</v>
      </c>
      <c r="D39" s="10">
        <f>46.4</f>
        <v>46.4</v>
      </c>
      <c r="E39" s="10">
        <f>46.4</f>
        <v>46.4</v>
      </c>
      <c r="F39" s="133">
        <f t="shared" si="0"/>
        <v>1</v>
      </c>
    </row>
    <row r="40" spans="1:6" ht="38.25" x14ac:dyDescent="0.2">
      <c r="A40" s="3" t="s">
        <v>73</v>
      </c>
      <c r="B40" s="9" t="s">
        <v>67</v>
      </c>
      <c r="C40" s="8" t="s">
        <v>74</v>
      </c>
      <c r="D40" s="10">
        <v>7780.1</v>
      </c>
      <c r="E40" s="10">
        <v>7780.1</v>
      </c>
      <c r="F40" s="133">
        <f t="shared" si="0"/>
        <v>1</v>
      </c>
    </row>
    <row r="41" spans="1:6" ht="25.5" x14ac:dyDescent="0.2">
      <c r="A41" s="3" t="s">
        <v>75</v>
      </c>
      <c r="B41" s="9" t="s">
        <v>67</v>
      </c>
      <c r="C41" s="8" t="s">
        <v>76</v>
      </c>
      <c r="D41" s="10">
        <f>D42</f>
        <v>1665.7</v>
      </c>
      <c r="E41" s="10">
        <f>E42</f>
        <v>1665.7</v>
      </c>
      <c r="F41" s="133">
        <f t="shared" si="0"/>
        <v>1</v>
      </c>
    </row>
    <row r="42" spans="1:6" x14ac:dyDescent="0.2">
      <c r="A42" s="3" t="s">
        <v>77</v>
      </c>
      <c r="B42" s="9" t="s">
        <v>67</v>
      </c>
      <c r="C42" s="8" t="s">
        <v>78</v>
      </c>
      <c r="D42" s="10">
        <f>D43</f>
        <v>1665.7</v>
      </c>
      <c r="E42" s="10">
        <f>E43</f>
        <v>1665.7</v>
      </c>
      <c r="F42" s="133">
        <f t="shared" si="0"/>
        <v>1</v>
      </c>
    </row>
    <row r="43" spans="1:6" x14ac:dyDescent="0.2">
      <c r="A43" s="8" t="s">
        <v>79</v>
      </c>
      <c r="B43" s="9" t="s">
        <v>67</v>
      </c>
      <c r="C43" s="8" t="s">
        <v>80</v>
      </c>
      <c r="D43" s="10">
        <f>397.5+1268.2</f>
        <v>1665.7</v>
      </c>
      <c r="E43" s="10">
        <f>397.5+1268.2</f>
        <v>1665.7</v>
      </c>
      <c r="F43" s="133">
        <f t="shared" si="0"/>
        <v>1</v>
      </c>
    </row>
    <row r="44" spans="1:6" hidden="1" x14ac:dyDescent="0.2">
      <c r="A44" s="3" t="s">
        <v>81</v>
      </c>
      <c r="B44" s="9" t="s">
        <v>9</v>
      </c>
      <c r="C44" s="8" t="s">
        <v>82</v>
      </c>
      <c r="D44" s="8"/>
      <c r="E44" s="8"/>
      <c r="F44" s="133" t="e">
        <f t="shared" si="0"/>
        <v>#DIV/0!</v>
      </c>
    </row>
    <row r="45" spans="1:6" ht="25.5" x14ac:dyDescent="0.2">
      <c r="A45" s="3" t="s">
        <v>83</v>
      </c>
      <c r="B45" s="9" t="s">
        <v>67</v>
      </c>
      <c r="C45" s="8" t="s">
        <v>84</v>
      </c>
      <c r="D45" s="10">
        <f>D46+D48</f>
        <v>176.5</v>
      </c>
      <c r="E45" s="10">
        <f>E46+E48</f>
        <v>169.1</v>
      </c>
      <c r="F45" s="133">
        <f t="shared" si="0"/>
        <v>0.95807365439093484</v>
      </c>
    </row>
    <row r="46" spans="1:6" ht="38.25" x14ac:dyDescent="0.2">
      <c r="A46" s="3" t="s">
        <v>85</v>
      </c>
      <c r="B46" s="9" t="s">
        <v>67</v>
      </c>
      <c r="C46" s="8" t="s">
        <v>86</v>
      </c>
      <c r="D46" s="8">
        <f>D47</f>
        <v>134.1</v>
      </c>
      <c r="E46" s="8">
        <f>E47</f>
        <v>134.1</v>
      </c>
      <c r="F46" s="133">
        <f t="shared" si="0"/>
        <v>1</v>
      </c>
    </row>
    <row r="47" spans="1:6" ht="38.25" x14ac:dyDescent="0.2">
      <c r="A47" s="3" t="s">
        <v>87</v>
      </c>
      <c r="B47" s="9" t="s">
        <v>67</v>
      </c>
      <c r="C47" s="8" t="s">
        <v>88</v>
      </c>
      <c r="D47" s="8">
        <v>134.1</v>
      </c>
      <c r="E47" s="8">
        <v>134.1</v>
      </c>
      <c r="F47" s="133">
        <f t="shared" si="0"/>
        <v>1</v>
      </c>
    </row>
    <row r="48" spans="1:6" ht="25.5" x14ac:dyDescent="0.2">
      <c r="A48" s="3" t="s">
        <v>89</v>
      </c>
      <c r="B48" s="9" t="s">
        <v>67</v>
      </c>
      <c r="C48" s="8" t="s">
        <v>90</v>
      </c>
      <c r="D48" s="10">
        <f>D49</f>
        <v>42.4</v>
      </c>
      <c r="E48" s="10">
        <f>E49</f>
        <v>35</v>
      </c>
      <c r="F48" s="133">
        <f t="shared" si="0"/>
        <v>0.82547169811320753</v>
      </c>
    </row>
    <row r="49" spans="1:6" ht="38.25" customHeight="1" x14ac:dyDescent="0.2">
      <c r="A49" s="3" t="s">
        <v>91</v>
      </c>
      <c r="B49" s="9" t="s">
        <v>67</v>
      </c>
      <c r="C49" s="8" t="s">
        <v>92</v>
      </c>
      <c r="D49" s="10">
        <v>42.4</v>
      </c>
      <c r="E49" s="10">
        <v>35</v>
      </c>
      <c r="F49" s="133">
        <f t="shared" si="0"/>
        <v>0.82547169811320753</v>
      </c>
    </row>
    <row r="50" spans="1:6" ht="16.5" customHeight="1" x14ac:dyDescent="0.2">
      <c r="A50" s="3" t="s">
        <v>93</v>
      </c>
      <c r="B50" s="9" t="s">
        <v>67</v>
      </c>
      <c r="C50" s="8" t="s">
        <v>94</v>
      </c>
      <c r="D50" s="10">
        <f>D52</f>
        <v>40</v>
      </c>
      <c r="E50" s="10">
        <f>E52</f>
        <v>40</v>
      </c>
      <c r="F50" s="133">
        <f t="shared" si="0"/>
        <v>1</v>
      </c>
    </row>
    <row r="51" spans="1:6" ht="25.5" customHeight="1" x14ac:dyDescent="0.2">
      <c r="A51" s="3" t="s">
        <v>95</v>
      </c>
      <c r="B51" s="9" t="s">
        <v>67</v>
      </c>
      <c r="C51" s="8" t="s">
        <v>96</v>
      </c>
      <c r="D51" s="10">
        <f>D52</f>
        <v>40</v>
      </c>
      <c r="E51" s="10">
        <f>E52</f>
        <v>40</v>
      </c>
      <c r="F51" s="133">
        <f t="shared" si="0"/>
        <v>1</v>
      </c>
    </row>
    <row r="52" spans="1:6" ht="25.5" x14ac:dyDescent="0.2">
      <c r="A52" s="3" t="s">
        <v>97</v>
      </c>
      <c r="B52" s="9" t="s">
        <v>67</v>
      </c>
      <c r="C52" s="8" t="s">
        <v>98</v>
      </c>
      <c r="D52" s="10">
        <v>40</v>
      </c>
      <c r="E52" s="10">
        <v>40</v>
      </c>
      <c r="F52" s="133">
        <f t="shared" si="0"/>
        <v>1</v>
      </c>
    </row>
    <row r="53" spans="1:6" ht="16.5" customHeight="1" x14ac:dyDescent="0.2">
      <c r="A53" s="5" t="s">
        <v>99</v>
      </c>
      <c r="B53" s="6"/>
      <c r="C53" s="5"/>
      <c r="D53" s="15">
        <f>D36+D11</f>
        <v>11685.6</v>
      </c>
      <c r="E53" s="15">
        <f>E36+E11</f>
        <v>11666.3</v>
      </c>
      <c r="F53" s="134">
        <f t="shared" si="0"/>
        <v>0.99834839460532609</v>
      </c>
    </row>
    <row r="54" spans="1:6" x14ac:dyDescent="0.2">
      <c r="A54" s="2"/>
      <c r="B54" s="16"/>
      <c r="C54" s="2"/>
      <c r="D54" s="2"/>
    </row>
    <row r="55" spans="1:6" x14ac:dyDescent="0.2">
      <c r="A55" s="2"/>
      <c r="B55" s="16"/>
      <c r="C55" s="2"/>
      <c r="D55" s="2"/>
    </row>
    <row r="56" spans="1:6" x14ac:dyDescent="0.2">
      <c r="A56" s="2"/>
      <c r="B56" s="16"/>
      <c r="C56" s="2"/>
      <c r="D56" s="2"/>
    </row>
    <row r="57" spans="1:6" x14ac:dyDescent="0.2">
      <c r="A57" s="2"/>
      <c r="B57" s="16"/>
      <c r="C57" s="2"/>
      <c r="D57" s="2"/>
    </row>
    <row r="58" spans="1:6" x14ac:dyDescent="0.2">
      <c r="A58" s="2"/>
      <c r="B58" s="16"/>
      <c r="C58" s="2"/>
      <c r="D58" s="2"/>
    </row>
    <row r="59" spans="1:6" x14ac:dyDescent="0.2">
      <c r="A59" s="2"/>
      <c r="B59" s="16"/>
      <c r="C59" s="2"/>
      <c r="D59" s="2"/>
    </row>
    <row r="60" spans="1:6" x14ac:dyDescent="0.2">
      <c r="A60" s="2"/>
      <c r="B60" s="16"/>
      <c r="C60" s="2"/>
      <c r="D60" s="2"/>
    </row>
    <row r="61" spans="1:6" x14ac:dyDescent="0.2">
      <c r="A61" s="2"/>
      <c r="B61" s="16"/>
      <c r="C61" s="2"/>
      <c r="D61" s="2"/>
    </row>
    <row r="62" spans="1:6" x14ac:dyDescent="0.2">
      <c r="A62" s="2"/>
      <c r="B62" s="16"/>
      <c r="C62" s="2"/>
      <c r="D62" s="2"/>
    </row>
    <row r="63" spans="1:6" x14ac:dyDescent="0.2">
      <c r="A63" s="2"/>
      <c r="B63" s="16"/>
      <c r="C63" s="2"/>
      <c r="D63" s="2"/>
    </row>
    <row r="64" spans="1:6" x14ac:dyDescent="0.2">
      <c r="A64" s="2"/>
      <c r="B64" s="16"/>
      <c r="C64" s="2"/>
      <c r="D64" s="2"/>
    </row>
    <row r="65" spans="1:4" x14ac:dyDescent="0.2">
      <c r="A65" s="2"/>
      <c r="B65" s="16"/>
      <c r="C65" s="2"/>
      <c r="D65" s="2"/>
    </row>
    <row r="66" spans="1:4" x14ac:dyDescent="0.2">
      <c r="A66" s="2"/>
      <c r="B66" s="16"/>
      <c r="C66" s="2"/>
      <c r="D66" s="2"/>
    </row>
    <row r="67" spans="1:4" x14ac:dyDescent="0.2">
      <c r="A67" s="2"/>
      <c r="B67" s="16"/>
      <c r="C67" s="2"/>
      <c r="D67" s="2"/>
    </row>
    <row r="68" spans="1:4" x14ac:dyDescent="0.2">
      <c r="A68" s="2"/>
      <c r="B68" s="16"/>
      <c r="C68" s="2"/>
      <c r="D68" s="2"/>
    </row>
    <row r="69" spans="1:4" x14ac:dyDescent="0.2">
      <c r="A69" s="2"/>
      <c r="B69" s="16"/>
      <c r="C69" s="2"/>
      <c r="D69" s="2"/>
    </row>
    <row r="70" spans="1:4" x14ac:dyDescent="0.2">
      <c r="A70" s="2"/>
      <c r="B70" s="16"/>
      <c r="C70" s="2"/>
      <c r="D70" s="2"/>
    </row>
    <row r="71" spans="1:4" x14ac:dyDescent="0.2">
      <c r="A71" s="2"/>
      <c r="B71" s="16"/>
      <c r="C71" s="2"/>
      <c r="D71" s="2"/>
    </row>
    <row r="72" spans="1:4" x14ac:dyDescent="0.2">
      <c r="A72" s="2"/>
      <c r="B72" s="16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</sheetData>
  <mergeCells count="10">
    <mergeCell ref="E9:E10"/>
    <mergeCell ref="F9:F10"/>
    <mergeCell ref="A6:F6"/>
    <mergeCell ref="A1:F1"/>
    <mergeCell ref="A2:F2"/>
    <mergeCell ref="A3:F3"/>
    <mergeCell ref="A4:F4"/>
    <mergeCell ref="A9:A10"/>
    <mergeCell ref="B9:C9"/>
    <mergeCell ref="D9:D10"/>
  </mergeCells>
  <printOptions horizontalCentered="1"/>
  <pageMargins left="0.98425196850393704" right="0.46" top="0.19685039370078741" bottom="0.19685039370078741" header="0.51181102362204722" footer="0.51181102362204722"/>
  <pageSetup paperSize="9" scale="81" fitToHeight="0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45"/>
  <sheetViews>
    <sheetView zoomScale="75" zoomScaleNormal="75" workbookViewId="0">
      <selection activeCell="G29" sqref="G29"/>
    </sheetView>
  </sheetViews>
  <sheetFormatPr defaultColWidth="22.140625" defaultRowHeight="15.75" x14ac:dyDescent="0.25"/>
  <cols>
    <col min="1" max="1" width="76.7109375" style="17" customWidth="1"/>
    <col min="2" max="2" width="12.85546875" style="17" customWidth="1"/>
    <col min="3" max="3" width="13.42578125" style="17" customWidth="1"/>
    <col min="4" max="5" width="0" style="17" hidden="1" customWidth="1"/>
    <col min="6" max="6" width="13.85546875" style="18" customWidth="1"/>
    <col min="7" max="7" width="12.85546875" style="17" customWidth="1"/>
    <col min="8" max="8" width="12.42578125" style="17" customWidth="1"/>
    <col min="9" max="16384" width="22.140625" style="17"/>
  </cols>
  <sheetData>
    <row r="1" spans="1:8" x14ac:dyDescent="0.25">
      <c r="A1" s="156" t="s">
        <v>389</v>
      </c>
      <c r="B1" s="156"/>
      <c r="C1" s="156"/>
      <c r="D1" s="156"/>
      <c r="E1" s="156"/>
      <c r="F1" s="156"/>
      <c r="G1" s="156"/>
      <c r="H1" s="156"/>
    </row>
    <row r="2" spans="1:8" ht="15.75" customHeight="1" x14ac:dyDescent="0.3">
      <c r="A2" s="157" t="str">
        <f>прил.1!A2</f>
        <v>к решению Думы МО "Ангарский"</v>
      </c>
      <c r="B2" s="157"/>
      <c r="C2" s="157"/>
      <c r="D2" s="157"/>
      <c r="E2" s="157"/>
      <c r="F2" s="157"/>
      <c r="G2" s="157"/>
      <c r="H2" s="157"/>
    </row>
    <row r="3" spans="1:8" ht="18.75" x14ac:dyDescent="0.3">
      <c r="A3" s="157" t="str">
        <f>прил.1!A3</f>
        <v xml:space="preserve">"Об исполнении бюджета МО "Ангарский" за 2020год" </v>
      </c>
      <c r="B3" s="157"/>
      <c r="C3" s="157"/>
      <c r="D3" s="157"/>
      <c r="E3" s="157"/>
      <c r="F3" s="157"/>
      <c r="G3" s="157"/>
      <c r="H3" s="157"/>
    </row>
    <row r="4" spans="1:8" ht="18.75" x14ac:dyDescent="0.3">
      <c r="A4" s="157" t="str">
        <f>прил.1!A4</f>
        <v xml:space="preserve">от  00.00.2021г. № 4/00-дмо  </v>
      </c>
      <c r="B4" s="157"/>
      <c r="C4" s="157"/>
      <c r="D4" s="157"/>
      <c r="E4" s="157"/>
      <c r="F4" s="157"/>
      <c r="G4" s="157"/>
      <c r="H4" s="157"/>
    </row>
    <row r="5" spans="1:8" x14ac:dyDescent="0.25">
      <c r="A5" s="155"/>
      <c r="B5" s="155"/>
      <c r="C5" s="155"/>
      <c r="D5" s="155"/>
      <c r="E5" s="155"/>
      <c r="F5" s="155"/>
    </row>
    <row r="6" spans="1:8" ht="42.75" customHeight="1" x14ac:dyDescent="0.3">
      <c r="A6" s="154" t="s">
        <v>393</v>
      </c>
      <c r="B6" s="154"/>
      <c r="C6" s="154"/>
      <c r="D6" s="154"/>
      <c r="E6" s="154"/>
      <c r="F6" s="154"/>
      <c r="G6" s="154"/>
      <c r="H6" s="154"/>
    </row>
    <row r="7" spans="1:8" x14ac:dyDescent="0.25">
      <c r="H7" s="19" t="s">
        <v>100</v>
      </c>
    </row>
    <row r="8" spans="1:8" ht="33" customHeight="1" x14ac:dyDescent="0.25">
      <c r="A8" s="152" t="s">
        <v>3</v>
      </c>
      <c r="B8" s="153" t="s">
        <v>101</v>
      </c>
      <c r="C8" s="153"/>
      <c r="D8" s="153"/>
      <c r="E8" s="153"/>
      <c r="F8" s="146" t="s">
        <v>396</v>
      </c>
      <c r="G8" s="146" t="s">
        <v>397</v>
      </c>
      <c r="H8" s="146" t="s">
        <v>398</v>
      </c>
    </row>
    <row r="9" spans="1:8" ht="27.75" customHeight="1" x14ac:dyDescent="0.25">
      <c r="A9" s="152"/>
      <c r="B9" s="20" t="s">
        <v>102</v>
      </c>
      <c r="C9" s="21" t="s">
        <v>103</v>
      </c>
      <c r="D9" s="21" t="s">
        <v>104</v>
      </c>
      <c r="E9" s="22" t="s">
        <v>105</v>
      </c>
      <c r="F9" s="147"/>
      <c r="G9" s="147"/>
      <c r="H9" s="147"/>
    </row>
    <row r="10" spans="1:8" x14ac:dyDescent="0.25">
      <c r="A10" s="23" t="s">
        <v>106</v>
      </c>
      <c r="B10" s="24" t="s">
        <v>107</v>
      </c>
      <c r="C10" s="24"/>
      <c r="D10" s="24"/>
      <c r="E10" s="24"/>
      <c r="F10" s="135">
        <f>F11+F12+F13+F14+F16+F17+F15</f>
        <v>5243.5999999999995</v>
      </c>
      <c r="G10" s="135">
        <f>G11+G12+G13+G14+G16+G17+G15</f>
        <v>5242.9</v>
      </c>
      <c r="H10" s="141">
        <f>G10/F10</f>
        <v>0.99986650392859866</v>
      </c>
    </row>
    <row r="11" spans="1:8" ht="31.5" x14ac:dyDescent="0.25">
      <c r="A11" s="25" t="s">
        <v>108</v>
      </c>
      <c r="B11" s="26" t="s">
        <v>107</v>
      </c>
      <c r="C11" s="26" t="s">
        <v>109</v>
      </c>
      <c r="D11" s="26"/>
      <c r="E11" s="26"/>
      <c r="F11" s="136">
        <f>[3]прил7!F16</f>
        <v>1102.3</v>
      </c>
      <c r="G11" s="136">
        <v>1102.3</v>
      </c>
      <c r="H11" s="141">
        <f t="shared" ref="H11:H45" si="0">G11/F11</f>
        <v>1</v>
      </c>
    </row>
    <row r="12" spans="1:8" ht="47.25" hidden="1" x14ac:dyDescent="0.25">
      <c r="A12" s="25" t="s">
        <v>110</v>
      </c>
      <c r="B12" s="26" t="s">
        <v>107</v>
      </c>
      <c r="C12" s="26" t="s">
        <v>111</v>
      </c>
      <c r="D12" s="26"/>
      <c r="E12" s="26"/>
      <c r="F12" s="137">
        <f>[3]прил7!F26</f>
        <v>0</v>
      </c>
      <c r="G12" s="137">
        <f>[3]прил7!G26</f>
        <v>0</v>
      </c>
      <c r="H12" s="141" t="e">
        <f t="shared" si="0"/>
        <v>#DIV/0!</v>
      </c>
    </row>
    <row r="13" spans="1:8" ht="47.25" x14ac:dyDescent="0.25">
      <c r="A13" s="25" t="s">
        <v>112</v>
      </c>
      <c r="B13" s="26" t="s">
        <v>107</v>
      </c>
      <c r="C13" s="26" t="s">
        <v>113</v>
      </c>
      <c r="D13" s="26"/>
      <c r="E13" s="26"/>
      <c r="F13" s="137">
        <f>[3]прил7!F34+[3]прил7!F45</f>
        <v>3242.2</v>
      </c>
      <c r="G13" s="137">
        <v>3242.2</v>
      </c>
      <c r="H13" s="141">
        <f t="shared" si="0"/>
        <v>1</v>
      </c>
    </row>
    <row r="14" spans="1:8" ht="31.5" x14ac:dyDescent="0.25">
      <c r="A14" s="25" t="s">
        <v>116</v>
      </c>
      <c r="B14" s="26" t="s">
        <v>107</v>
      </c>
      <c r="C14" s="26" t="s">
        <v>114</v>
      </c>
      <c r="D14" s="26" t="s">
        <v>115</v>
      </c>
      <c r="E14" s="26" t="s">
        <v>117</v>
      </c>
      <c r="F14" s="136">
        <f>[3]прил7!F66</f>
        <v>898.4</v>
      </c>
      <c r="G14" s="136">
        <v>898.4</v>
      </c>
      <c r="H14" s="141">
        <f t="shared" si="0"/>
        <v>1</v>
      </c>
    </row>
    <row r="15" spans="1:8" hidden="1" x14ac:dyDescent="0.25">
      <c r="A15" s="25" t="s">
        <v>118</v>
      </c>
      <c r="B15" s="26" t="s">
        <v>107</v>
      </c>
      <c r="C15" s="26" t="s">
        <v>119</v>
      </c>
      <c r="D15" s="26"/>
      <c r="E15" s="26"/>
      <c r="F15" s="137">
        <f>[3]прил7!F83</f>
        <v>0</v>
      </c>
      <c r="G15" s="137">
        <f>[3]прил7!G83</f>
        <v>0</v>
      </c>
      <c r="H15" s="141" t="e">
        <f t="shared" si="0"/>
        <v>#DIV/0!</v>
      </c>
    </row>
    <row r="16" spans="1:8" hidden="1" x14ac:dyDescent="0.25">
      <c r="A16" s="25" t="s">
        <v>120</v>
      </c>
      <c r="B16" s="26" t="s">
        <v>107</v>
      </c>
      <c r="C16" s="26" t="s">
        <v>121</v>
      </c>
      <c r="D16" s="26"/>
      <c r="E16" s="26"/>
      <c r="F16" s="136">
        <f>[3]прил7!F86</f>
        <v>0</v>
      </c>
      <c r="G16" s="136">
        <f>[3]прил7!G86</f>
        <v>0</v>
      </c>
      <c r="H16" s="141" t="e">
        <f t="shared" si="0"/>
        <v>#DIV/0!</v>
      </c>
    </row>
    <row r="17" spans="1:8" x14ac:dyDescent="0.25">
      <c r="A17" s="27" t="s">
        <v>122</v>
      </c>
      <c r="B17" s="26" t="s">
        <v>107</v>
      </c>
      <c r="C17" s="26" t="s">
        <v>123</v>
      </c>
      <c r="D17" s="26"/>
      <c r="E17" s="26"/>
      <c r="F17" s="136">
        <f>[3]прил7!F90</f>
        <v>0.7</v>
      </c>
      <c r="G17" s="136">
        <f>[3]прил7!G90</f>
        <v>0</v>
      </c>
      <c r="H17" s="141">
        <f t="shared" si="0"/>
        <v>0</v>
      </c>
    </row>
    <row r="18" spans="1:8" x14ac:dyDescent="0.25">
      <c r="A18" s="28" t="s">
        <v>124</v>
      </c>
      <c r="B18" s="24" t="s">
        <v>109</v>
      </c>
      <c r="C18" s="26"/>
      <c r="D18" s="26"/>
      <c r="E18" s="26"/>
      <c r="F18" s="135">
        <f>F19</f>
        <v>134.1</v>
      </c>
      <c r="G18" s="135">
        <f>G19</f>
        <v>134.1</v>
      </c>
      <c r="H18" s="141">
        <f t="shared" si="0"/>
        <v>1</v>
      </c>
    </row>
    <row r="19" spans="1:8" x14ac:dyDescent="0.25">
      <c r="A19" s="29" t="s">
        <v>125</v>
      </c>
      <c r="B19" s="26" t="s">
        <v>109</v>
      </c>
      <c r="C19" s="26" t="s">
        <v>111</v>
      </c>
      <c r="D19" s="26"/>
      <c r="E19" s="26"/>
      <c r="F19" s="137">
        <f>[3]прил7!F94</f>
        <v>134.1</v>
      </c>
      <c r="G19" s="137">
        <v>134.1</v>
      </c>
      <c r="H19" s="141">
        <f t="shared" si="0"/>
        <v>1</v>
      </c>
    </row>
    <row r="20" spans="1:8" x14ac:dyDescent="0.25">
      <c r="A20" s="23" t="s">
        <v>126</v>
      </c>
      <c r="B20" s="24" t="s">
        <v>111</v>
      </c>
      <c r="C20" s="26"/>
      <c r="D20" s="26"/>
      <c r="E20" s="26"/>
      <c r="F20" s="138">
        <f>F21</f>
        <v>163.1</v>
      </c>
      <c r="G20" s="138">
        <f>G21</f>
        <v>163.1</v>
      </c>
      <c r="H20" s="141">
        <f t="shared" si="0"/>
        <v>1</v>
      </c>
    </row>
    <row r="21" spans="1:8" ht="31.5" x14ac:dyDescent="0.25">
      <c r="A21" s="30" t="s">
        <v>127</v>
      </c>
      <c r="B21" s="26" t="s">
        <v>111</v>
      </c>
      <c r="C21" s="26" t="s">
        <v>128</v>
      </c>
      <c r="D21" s="26"/>
      <c r="E21" s="26"/>
      <c r="F21" s="136">
        <f>[3]прил7!F108+[3]прил7!F119+[3]прил7!F115</f>
        <v>163.1</v>
      </c>
      <c r="G21" s="136">
        <v>163.1</v>
      </c>
      <c r="H21" s="141">
        <f t="shared" si="0"/>
        <v>1</v>
      </c>
    </row>
    <row r="22" spans="1:8" hidden="1" x14ac:dyDescent="0.25">
      <c r="A22" s="23" t="s">
        <v>129</v>
      </c>
      <c r="B22" s="24" t="s">
        <v>113</v>
      </c>
      <c r="C22" s="26"/>
      <c r="D22" s="26"/>
      <c r="E22" s="26"/>
      <c r="F22" s="138">
        <f t="shared" ref="F22:G25" si="1">F23</f>
        <v>0</v>
      </c>
      <c r="G22" s="138">
        <f t="shared" si="1"/>
        <v>0</v>
      </c>
      <c r="H22" s="141" t="e">
        <f t="shared" si="0"/>
        <v>#DIV/0!</v>
      </c>
    </row>
    <row r="23" spans="1:8" hidden="1" x14ac:dyDescent="0.25">
      <c r="A23" s="25" t="s">
        <v>130</v>
      </c>
      <c r="B23" s="26" t="s">
        <v>113</v>
      </c>
      <c r="C23" s="26" t="s">
        <v>114</v>
      </c>
      <c r="D23" s="26"/>
      <c r="E23" s="26"/>
      <c r="F23" s="136">
        <f t="shared" si="1"/>
        <v>0</v>
      </c>
      <c r="G23" s="136">
        <f t="shared" si="1"/>
        <v>0</v>
      </c>
      <c r="H23" s="141" t="e">
        <f t="shared" si="0"/>
        <v>#DIV/0!</v>
      </c>
    </row>
    <row r="24" spans="1:8" hidden="1" x14ac:dyDescent="0.25">
      <c r="A24" s="25" t="s">
        <v>131</v>
      </c>
      <c r="B24" s="26" t="s">
        <v>113</v>
      </c>
      <c r="C24" s="26" t="s">
        <v>114</v>
      </c>
      <c r="D24" s="26" t="s">
        <v>132</v>
      </c>
      <c r="E24" s="26"/>
      <c r="F24" s="136">
        <f t="shared" si="1"/>
        <v>0</v>
      </c>
      <c r="G24" s="136">
        <f t="shared" si="1"/>
        <v>0</v>
      </c>
      <c r="H24" s="141" t="e">
        <f t="shared" si="0"/>
        <v>#DIV/0!</v>
      </c>
    </row>
    <row r="25" spans="1:8" ht="31.5" hidden="1" x14ac:dyDescent="0.25">
      <c r="A25" s="25" t="s">
        <v>133</v>
      </c>
      <c r="B25" s="26" t="s">
        <v>113</v>
      </c>
      <c r="C25" s="26" t="s">
        <v>114</v>
      </c>
      <c r="D25" s="26" t="s">
        <v>134</v>
      </c>
      <c r="E25" s="26"/>
      <c r="F25" s="136">
        <f t="shared" si="1"/>
        <v>0</v>
      </c>
      <c r="G25" s="136">
        <f t="shared" si="1"/>
        <v>0</v>
      </c>
      <c r="H25" s="141" t="e">
        <f t="shared" si="0"/>
        <v>#DIV/0!</v>
      </c>
    </row>
    <row r="26" spans="1:8" hidden="1" x14ac:dyDescent="0.25">
      <c r="A26" s="25" t="s">
        <v>135</v>
      </c>
      <c r="B26" s="26" t="s">
        <v>113</v>
      </c>
      <c r="C26" s="26" t="s">
        <v>114</v>
      </c>
      <c r="D26" s="26" t="s">
        <v>134</v>
      </c>
      <c r="E26" s="26" t="s">
        <v>136</v>
      </c>
      <c r="F26" s="136"/>
      <c r="G26" s="136"/>
      <c r="H26" s="141" t="e">
        <f t="shared" si="0"/>
        <v>#DIV/0!</v>
      </c>
    </row>
    <row r="27" spans="1:8" x14ac:dyDescent="0.25">
      <c r="A27" s="23" t="s">
        <v>129</v>
      </c>
      <c r="B27" s="24" t="s">
        <v>113</v>
      </c>
      <c r="C27" s="26"/>
      <c r="D27" s="26"/>
      <c r="E27" s="26"/>
      <c r="F27" s="138">
        <f>F28+F29+F30</f>
        <v>997.7</v>
      </c>
      <c r="G27" s="138">
        <f>G28+G29+G30</f>
        <v>885.5</v>
      </c>
      <c r="H27" s="141">
        <f t="shared" si="0"/>
        <v>0.88754134509371552</v>
      </c>
    </row>
    <row r="28" spans="1:8" x14ac:dyDescent="0.25">
      <c r="A28" s="25" t="s">
        <v>137</v>
      </c>
      <c r="B28" s="26" t="s">
        <v>113</v>
      </c>
      <c r="C28" s="26" t="s">
        <v>107</v>
      </c>
      <c r="D28" s="26"/>
      <c r="E28" s="26"/>
      <c r="F28" s="136">
        <f>[3]прил7!F120</f>
        <v>41.699999999999996</v>
      </c>
      <c r="G28" s="136">
        <v>35</v>
      </c>
      <c r="H28" s="141">
        <f t="shared" si="0"/>
        <v>0.8393285371702639</v>
      </c>
    </row>
    <row r="29" spans="1:8" x14ac:dyDescent="0.25">
      <c r="A29" s="29" t="s">
        <v>138</v>
      </c>
      <c r="B29" s="26" t="s">
        <v>113</v>
      </c>
      <c r="C29" s="26" t="s">
        <v>128</v>
      </c>
      <c r="D29" s="26"/>
      <c r="E29" s="26"/>
      <c r="F29" s="136">
        <f>[3]прил7!F127+[3]прил7!F138</f>
        <v>926</v>
      </c>
      <c r="G29" s="136">
        <v>820.5</v>
      </c>
      <c r="H29" s="141">
        <f t="shared" si="0"/>
        <v>0.88606911447084236</v>
      </c>
    </row>
    <row r="30" spans="1:8" x14ac:dyDescent="0.25">
      <c r="A30" s="31" t="s">
        <v>139</v>
      </c>
      <c r="B30" s="26" t="s">
        <v>113</v>
      </c>
      <c r="C30" s="26" t="s">
        <v>140</v>
      </c>
      <c r="D30" s="26"/>
      <c r="E30" s="26"/>
      <c r="F30" s="136">
        <f>[3]прил7!F131</f>
        <v>30</v>
      </c>
      <c r="G30" s="136">
        <v>30</v>
      </c>
      <c r="H30" s="141">
        <f t="shared" si="0"/>
        <v>1</v>
      </c>
    </row>
    <row r="31" spans="1:8" x14ac:dyDescent="0.25">
      <c r="A31" s="28" t="s">
        <v>141</v>
      </c>
      <c r="B31" s="24" t="s">
        <v>142</v>
      </c>
      <c r="C31" s="24"/>
      <c r="D31" s="24"/>
      <c r="E31" s="24"/>
      <c r="F31" s="135">
        <f>F32+F33+F34</f>
        <v>750.9</v>
      </c>
      <c r="G31" s="135">
        <f>G32+G33+G34</f>
        <v>750.9</v>
      </c>
      <c r="H31" s="141">
        <f t="shared" si="0"/>
        <v>1</v>
      </c>
    </row>
    <row r="32" spans="1:8" hidden="1" x14ac:dyDescent="0.25">
      <c r="A32" s="29" t="s">
        <v>143</v>
      </c>
      <c r="B32" s="26" t="s">
        <v>142</v>
      </c>
      <c r="C32" s="26" t="s">
        <v>107</v>
      </c>
      <c r="D32" s="26"/>
      <c r="E32" s="26"/>
      <c r="F32" s="137"/>
      <c r="G32" s="137"/>
      <c r="H32" s="141" t="e">
        <f t="shared" si="0"/>
        <v>#DIV/0!</v>
      </c>
    </row>
    <row r="33" spans="1:8" x14ac:dyDescent="0.25">
      <c r="A33" s="29" t="s">
        <v>144</v>
      </c>
      <c r="B33" s="26" t="s">
        <v>142</v>
      </c>
      <c r="C33" s="26" t="s">
        <v>109</v>
      </c>
      <c r="D33" s="26"/>
      <c r="E33" s="26"/>
      <c r="F33" s="136">
        <f>[3]прил7!F142+[3]прил7!F146+[3]прил7!F150+[3]прил7!F154</f>
        <v>1</v>
      </c>
      <c r="G33" s="136">
        <v>1</v>
      </c>
      <c r="H33" s="141">
        <f t="shared" si="0"/>
        <v>1</v>
      </c>
    </row>
    <row r="34" spans="1:8" x14ac:dyDescent="0.25">
      <c r="A34" s="25" t="s">
        <v>145</v>
      </c>
      <c r="B34" s="26" t="s">
        <v>142</v>
      </c>
      <c r="C34" s="26" t="s">
        <v>111</v>
      </c>
      <c r="D34" s="26"/>
      <c r="E34" s="26"/>
      <c r="F34" s="136">
        <f>[3]прил7!F163+[3]прил7!F167+[3]прил7!F171</f>
        <v>749.9</v>
      </c>
      <c r="G34" s="136">
        <v>749.9</v>
      </c>
      <c r="H34" s="141">
        <f t="shared" si="0"/>
        <v>1</v>
      </c>
    </row>
    <row r="35" spans="1:8" x14ac:dyDescent="0.25">
      <c r="A35" s="32" t="s">
        <v>146</v>
      </c>
      <c r="B35" s="26" t="s">
        <v>114</v>
      </c>
      <c r="C35" s="26"/>
      <c r="D35" s="26"/>
      <c r="E35" s="26"/>
      <c r="F35" s="138">
        <f>F36</f>
        <v>1294.0999999999999</v>
      </c>
      <c r="G35" s="138">
        <f>G36</f>
        <v>1294.0999999999999</v>
      </c>
      <c r="H35" s="141">
        <f t="shared" si="0"/>
        <v>1</v>
      </c>
    </row>
    <row r="36" spans="1:8" x14ac:dyDescent="0.25">
      <c r="A36" s="29" t="s">
        <v>147</v>
      </c>
      <c r="B36" s="26" t="s">
        <v>114</v>
      </c>
      <c r="C36" s="26" t="s">
        <v>142</v>
      </c>
      <c r="D36" s="26"/>
      <c r="E36" s="26"/>
      <c r="F36" s="136">
        <f>[3]прил7!F175</f>
        <v>1294.0999999999999</v>
      </c>
      <c r="G36" s="136">
        <v>1294.0999999999999</v>
      </c>
      <c r="H36" s="141">
        <f t="shared" si="0"/>
        <v>1</v>
      </c>
    </row>
    <row r="37" spans="1:8" x14ac:dyDescent="0.25">
      <c r="A37" s="23" t="s">
        <v>148</v>
      </c>
      <c r="B37" s="24" t="s">
        <v>149</v>
      </c>
      <c r="C37" s="24"/>
      <c r="D37" s="24"/>
      <c r="E37" s="24"/>
      <c r="F37" s="135">
        <f>F38</f>
        <v>3455.6</v>
      </c>
      <c r="G37" s="135">
        <f>G38</f>
        <v>3455.6</v>
      </c>
      <c r="H37" s="141">
        <f t="shared" si="0"/>
        <v>1</v>
      </c>
    </row>
    <row r="38" spans="1:8" x14ac:dyDescent="0.25">
      <c r="A38" s="25" t="s">
        <v>150</v>
      </c>
      <c r="B38" s="26" t="s">
        <v>149</v>
      </c>
      <c r="C38" s="26" t="s">
        <v>107</v>
      </c>
      <c r="D38" s="26"/>
      <c r="E38" s="26"/>
      <c r="F38" s="137">
        <f>[3]прил7!F176</f>
        <v>3455.6</v>
      </c>
      <c r="G38" s="137">
        <v>3455.6</v>
      </c>
      <c r="H38" s="141">
        <f t="shared" si="0"/>
        <v>1</v>
      </c>
    </row>
    <row r="39" spans="1:8" x14ac:dyDescent="0.25">
      <c r="A39" s="33" t="s">
        <v>151</v>
      </c>
      <c r="B39" s="34" t="s">
        <v>152</v>
      </c>
      <c r="C39" s="34"/>
      <c r="D39" s="34"/>
      <c r="E39" s="35"/>
      <c r="F39" s="135">
        <f>F40</f>
        <v>145.80000000000001</v>
      </c>
      <c r="G39" s="135">
        <f>G40</f>
        <v>145.80000000000001</v>
      </c>
      <c r="H39" s="141">
        <f t="shared" si="0"/>
        <v>1</v>
      </c>
    </row>
    <row r="40" spans="1:8" x14ac:dyDescent="0.25">
      <c r="A40" s="36" t="s">
        <v>153</v>
      </c>
      <c r="B40" s="37" t="s">
        <v>152</v>
      </c>
      <c r="C40" s="37" t="s">
        <v>107</v>
      </c>
      <c r="D40" s="37" t="s">
        <v>107</v>
      </c>
      <c r="E40" s="38"/>
      <c r="F40" s="137">
        <f>[3]прил7!F192</f>
        <v>145.80000000000001</v>
      </c>
      <c r="G40" s="137">
        <v>145.80000000000001</v>
      </c>
      <c r="H40" s="141">
        <f t="shared" si="0"/>
        <v>1</v>
      </c>
    </row>
    <row r="41" spans="1:8" x14ac:dyDescent="0.25">
      <c r="A41" s="28" t="s">
        <v>154</v>
      </c>
      <c r="B41" s="24" t="s">
        <v>121</v>
      </c>
      <c r="C41" s="26"/>
      <c r="D41" s="26"/>
      <c r="E41" s="26"/>
      <c r="F41" s="138">
        <f>F42</f>
        <v>100</v>
      </c>
      <c r="G41" s="138">
        <f>G42</f>
        <v>100</v>
      </c>
      <c r="H41" s="141">
        <f t="shared" si="0"/>
        <v>1</v>
      </c>
    </row>
    <row r="42" spans="1:8" x14ac:dyDescent="0.25">
      <c r="A42" s="29" t="s">
        <v>155</v>
      </c>
      <c r="B42" s="26" t="s">
        <v>121</v>
      </c>
      <c r="C42" s="26" t="s">
        <v>107</v>
      </c>
      <c r="D42" s="26"/>
      <c r="E42" s="26"/>
      <c r="F42" s="136">
        <f>[3]прил7!F196+[3]прил7!F206</f>
        <v>100</v>
      </c>
      <c r="G42" s="136">
        <v>100</v>
      </c>
      <c r="H42" s="141">
        <f t="shared" si="0"/>
        <v>1</v>
      </c>
    </row>
    <row r="43" spans="1:8" ht="31.5" x14ac:dyDescent="0.25">
      <c r="A43" s="28" t="s">
        <v>156</v>
      </c>
      <c r="B43" s="24" t="s">
        <v>157</v>
      </c>
      <c r="C43" s="24"/>
      <c r="D43" s="24"/>
      <c r="E43" s="24"/>
      <c r="F43" s="139">
        <f>F44</f>
        <v>86.4</v>
      </c>
      <c r="G43" s="139">
        <f>G44</f>
        <v>86.4</v>
      </c>
      <c r="H43" s="141">
        <f t="shared" si="0"/>
        <v>1</v>
      </c>
    </row>
    <row r="44" spans="1:8" x14ac:dyDescent="0.25">
      <c r="A44" s="29" t="s">
        <v>158</v>
      </c>
      <c r="B44" s="26" t="s">
        <v>157</v>
      </c>
      <c r="C44" s="26" t="s">
        <v>111</v>
      </c>
      <c r="D44" s="26"/>
      <c r="E44" s="26"/>
      <c r="F44" s="140">
        <f>[3]прил7!F207</f>
        <v>86.4</v>
      </c>
      <c r="G44" s="140">
        <v>86.4</v>
      </c>
      <c r="H44" s="141">
        <f t="shared" si="0"/>
        <v>1</v>
      </c>
    </row>
    <row r="45" spans="1:8" x14ac:dyDescent="0.25">
      <c r="A45" s="39" t="s">
        <v>159</v>
      </c>
      <c r="B45" s="40"/>
      <c r="C45" s="40"/>
      <c r="D45" s="40"/>
      <c r="E45" s="40"/>
      <c r="F45" s="135">
        <f>F10+F18+F20+F22+F27+F31+F37+F41+F43+F39+F35</f>
        <v>12371.3</v>
      </c>
      <c r="G45" s="135">
        <f>G10+G18+G20+G22+G27+G31+G37+G41+G43+G39+G35</f>
        <v>12258.4</v>
      </c>
      <c r="H45" s="142">
        <f t="shared" si="0"/>
        <v>0.99087403910664207</v>
      </c>
    </row>
  </sheetData>
  <sheetProtection selectLockedCells="1" selectUnlockedCells="1"/>
  <mergeCells count="11">
    <mergeCell ref="A6:H6"/>
    <mergeCell ref="A5:F5"/>
    <mergeCell ref="A1:H1"/>
    <mergeCell ref="A2:H2"/>
    <mergeCell ref="A3:H3"/>
    <mergeCell ref="A4:H4"/>
    <mergeCell ref="A8:A9"/>
    <mergeCell ref="B8:E8"/>
    <mergeCell ref="F8:F9"/>
    <mergeCell ref="G8:G9"/>
    <mergeCell ref="H8:H9"/>
  </mergeCells>
  <pageMargins left="1.24" right="0.44027777777777777" top="0.3" bottom="0.1701388888888889" header="0.51180555555555551" footer="0.51180555555555551"/>
  <pageSetup paperSize="9" scale="58" firstPageNumber="0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264"/>
  <sheetViews>
    <sheetView zoomScaleNormal="100" workbookViewId="0">
      <selection activeCell="H43" sqref="H43"/>
    </sheetView>
  </sheetViews>
  <sheetFormatPr defaultColWidth="8" defaultRowHeight="12.75" x14ac:dyDescent="0.2"/>
  <cols>
    <col min="1" max="1" width="50.28515625" style="41" customWidth="1"/>
    <col min="2" max="2" width="9" style="41" customWidth="1"/>
    <col min="3" max="3" width="7.85546875" style="41" customWidth="1"/>
    <col min="4" max="4" width="13.85546875" style="41" customWidth="1"/>
    <col min="5" max="5" width="8.140625" style="41" customWidth="1"/>
    <col min="6" max="6" width="9.85546875" style="105" customWidth="1"/>
    <col min="7" max="7" width="9.5703125" style="41" customWidth="1"/>
    <col min="8" max="8" width="8" style="41" customWidth="1"/>
    <col min="9" max="16384" width="8" style="41"/>
  </cols>
  <sheetData>
    <row r="1" spans="1:8" x14ac:dyDescent="0.2">
      <c r="A1" s="160" t="s">
        <v>390</v>
      </c>
      <c r="B1" s="160"/>
      <c r="C1" s="160"/>
      <c r="D1" s="160"/>
      <c r="E1" s="160"/>
      <c r="F1" s="160"/>
      <c r="G1" s="160"/>
      <c r="H1" s="160"/>
    </row>
    <row r="2" spans="1:8" x14ac:dyDescent="0.2">
      <c r="A2" s="160" t="str">
        <f>[3]прил.8!A2</f>
        <v>к решению Думы МО "Ангарский"</v>
      </c>
      <c r="B2" s="160"/>
      <c r="C2" s="160"/>
      <c r="D2" s="160"/>
      <c r="E2" s="160"/>
      <c r="F2" s="160"/>
      <c r="G2" s="160"/>
      <c r="H2" s="160"/>
    </row>
    <row r="3" spans="1:8" x14ac:dyDescent="0.2">
      <c r="A3" s="160" t="str">
        <f>прил.2!A3</f>
        <v xml:space="preserve">"Об исполнении бюджета МО "Ангарский" за 2020год" </v>
      </c>
      <c r="B3" s="160"/>
      <c r="C3" s="160"/>
      <c r="D3" s="160"/>
      <c r="E3" s="160"/>
      <c r="F3" s="160"/>
      <c r="G3" s="160"/>
      <c r="H3" s="160"/>
    </row>
    <row r="4" spans="1:8" x14ac:dyDescent="0.2">
      <c r="A4" s="160" t="str">
        <f>прил.2!A4</f>
        <v xml:space="preserve">от  00.00.2021г. № 4/00-дмо  </v>
      </c>
      <c r="B4" s="160"/>
      <c r="C4" s="160"/>
      <c r="D4" s="160"/>
      <c r="E4" s="160"/>
      <c r="F4" s="160"/>
      <c r="G4" s="160"/>
      <c r="H4" s="160"/>
    </row>
    <row r="5" spans="1:8" ht="14.25" customHeight="1" x14ac:dyDescent="0.25">
      <c r="A5" s="43"/>
      <c r="B5" s="43"/>
      <c r="C5" s="43"/>
      <c r="D5" s="43"/>
      <c r="E5" s="43"/>
      <c r="F5" s="43"/>
      <c r="G5" s="42"/>
    </row>
    <row r="6" spans="1:8" ht="31.5" customHeight="1" x14ac:dyDescent="0.2">
      <c r="A6" s="161" t="s">
        <v>394</v>
      </c>
      <c r="B6" s="161"/>
      <c r="C6" s="161"/>
      <c r="D6" s="161"/>
      <c r="E6" s="161"/>
      <c r="F6" s="161"/>
      <c r="G6" s="161"/>
      <c r="H6" s="161"/>
    </row>
    <row r="7" spans="1:8" x14ac:dyDescent="0.2">
      <c r="B7" s="45"/>
      <c r="C7" s="45"/>
      <c r="D7" s="45"/>
      <c r="E7" s="162" t="s">
        <v>160</v>
      </c>
      <c r="F7" s="162"/>
    </row>
    <row r="8" spans="1:8" s="44" customFormat="1" x14ac:dyDescent="0.2">
      <c r="A8" s="163" t="s">
        <v>161</v>
      </c>
      <c r="B8" s="165" t="s">
        <v>162</v>
      </c>
      <c r="C8" s="165" t="s">
        <v>163</v>
      </c>
      <c r="D8" s="163" t="s">
        <v>104</v>
      </c>
      <c r="E8" s="163" t="s">
        <v>105</v>
      </c>
      <c r="F8" s="158" t="s">
        <v>396</v>
      </c>
      <c r="G8" s="158" t="s">
        <v>397</v>
      </c>
      <c r="H8" s="146" t="s">
        <v>398</v>
      </c>
    </row>
    <row r="9" spans="1:8" s="44" customFormat="1" x14ac:dyDescent="0.2">
      <c r="A9" s="164"/>
      <c r="B9" s="166"/>
      <c r="C9" s="166"/>
      <c r="D9" s="164"/>
      <c r="E9" s="164"/>
      <c r="F9" s="159"/>
      <c r="G9" s="159"/>
      <c r="H9" s="147"/>
    </row>
    <row r="10" spans="1:8" x14ac:dyDescent="0.2">
      <c r="A10" s="46" t="s">
        <v>164</v>
      </c>
      <c r="B10" s="47" t="s">
        <v>67</v>
      </c>
      <c r="C10" s="48"/>
      <c r="D10" s="49"/>
      <c r="E10" s="49"/>
      <c r="F10" s="50">
        <f>F11+F26</f>
        <v>984.8</v>
      </c>
      <c r="G10" s="50">
        <f>G11+G26</f>
        <v>984.8</v>
      </c>
      <c r="H10" s="143">
        <f>G10/F10</f>
        <v>1</v>
      </c>
    </row>
    <row r="11" spans="1:8" x14ac:dyDescent="0.2">
      <c r="A11" s="46" t="s">
        <v>106</v>
      </c>
      <c r="B11" s="47" t="s">
        <v>67</v>
      </c>
      <c r="C11" s="51" t="s">
        <v>165</v>
      </c>
      <c r="D11" s="51"/>
      <c r="E11" s="51"/>
      <c r="F11" s="50">
        <f>F12</f>
        <v>898.4</v>
      </c>
      <c r="G11" s="50">
        <f>G12</f>
        <v>898.4</v>
      </c>
      <c r="H11" s="143">
        <f t="shared" ref="H11:H74" si="0">G11/F11</f>
        <v>1</v>
      </c>
    </row>
    <row r="12" spans="1:8" s="44" customFormat="1" ht="38.25" x14ac:dyDescent="0.2">
      <c r="A12" s="46" t="s">
        <v>166</v>
      </c>
      <c r="B12" s="47" t="s">
        <v>67</v>
      </c>
      <c r="C12" s="51" t="s">
        <v>167</v>
      </c>
      <c r="D12" s="51"/>
      <c r="E12" s="51"/>
      <c r="F12" s="50">
        <f>F13</f>
        <v>898.4</v>
      </c>
      <c r="G12" s="50">
        <f>G13</f>
        <v>898.4</v>
      </c>
      <c r="H12" s="143">
        <f t="shared" si="0"/>
        <v>1</v>
      </c>
    </row>
    <row r="13" spans="1:8" s="44" customFormat="1" ht="25.5" x14ac:dyDescent="0.2">
      <c r="A13" s="52" t="s">
        <v>168</v>
      </c>
      <c r="B13" s="47" t="s">
        <v>67</v>
      </c>
      <c r="C13" s="51" t="s">
        <v>167</v>
      </c>
      <c r="D13" s="53">
        <v>4922500000</v>
      </c>
      <c r="E13" s="51"/>
      <c r="F13" s="50">
        <f>F14+F19</f>
        <v>898.4</v>
      </c>
      <c r="G13" s="50">
        <f>G14+G19</f>
        <v>898.4</v>
      </c>
      <c r="H13" s="143">
        <f t="shared" si="0"/>
        <v>1</v>
      </c>
    </row>
    <row r="14" spans="1:8" ht="25.5" x14ac:dyDescent="0.2">
      <c r="A14" s="54" t="s">
        <v>169</v>
      </c>
      <c r="B14" s="55" t="s">
        <v>67</v>
      </c>
      <c r="C14" s="56" t="s">
        <v>167</v>
      </c>
      <c r="D14" s="55" t="s">
        <v>170</v>
      </c>
      <c r="E14" s="56"/>
      <c r="F14" s="57">
        <f>F15</f>
        <v>898.4</v>
      </c>
      <c r="G14" s="57">
        <f>G15</f>
        <v>898.4</v>
      </c>
      <c r="H14" s="143">
        <f t="shared" si="0"/>
        <v>1</v>
      </c>
    </row>
    <row r="15" spans="1:8" ht="54" customHeight="1" x14ac:dyDescent="0.2">
      <c r="A15" s="58" t="s">
        <v>171</v>
      </c>
      <c r="B15" s="55" t="s">
        <v>67</v>
      </c>
      <c r="C15" s="56" t="s">
        <v>167</v>
      </c>
      <c r="D15" s="55" t="s">
        <v>170</v>
      </c>
      <c r="E15" s="56">
        <v>100</v>
      </c>
      <c r="F15" s="57">
        <v>898.4</v>
      </c>
      <c r="G15" s="57">
        <v>898.4</v>
      </c>
      <c r="H15" s="143">
        <f t="shared" si="0"/>
        <v>1</v>
      </c>
    </row>
    <row r="16" spans="1:8" ht="25.5" hidden="1" x14ac:dyDescent="0.2">
      <c r="A16" s="58" t="s">
        <v>172</v>
      </c>
      <c r="B16" s="55" t="s">
        <v>67</v>
      </c>
      <c r="C16" s="56" t="s">
        <v>167</v>
      </c>
      <c r="D16" s="55" t="s">
        <v>170</v>
      </c>
      <c r="E16" s="56">
        <v>120</v>
      </c>
      <c r="F16" s="57"/>
      <c r="G16" s="57"/>
      <c r="H16" s="143" t="e">
        <f t="shared" si="0"/>
        <v>#DIV/0!</v>
      </c>
    </row>
    <row r="17" spans="1:8" ht="25.5" hidden="1" x14ac:dyDescent="0.2">
      <c r="A17" s="59" t="s">
        <v>173</v>
      </c>
      <c r="B17" s="55" t="s">
        <v>67</v>
      </c>
      <c r="C17" s="56" t="s">
        <v>167</v>
      </c>
      <c r="D17" s="55" t="s">
        <v>170</v>
      </c>
      <c r="E17" s="56">
        <v>121</v>
      </c>
      <c r="F17" s="57"/>
      <c r="G17" s="57"/>
      <c r="H17" s="143" t="e">
        <f t="shared" si="0"/>
        <v>#DIV/0!</v>
      </c>
    </row>
    <row r="18" spans="1:8" ht="38.25" hidden="1" x14ac:dyDescent="0.2">
      <c r="A18" s="60" t="s">
        <v>174</v>
      </c>
      <c r="B18" s="55" t="s">
        <v>67</v>
      </c>
      <c r="C18" s="56" t="s">
        <v>167</v>
      </c>
      <c r="D18" s="55" t="s">
        <v>170</v>
      </c>
      <c r="E18" s="56">
        <v>129</v>
      </c>
      <c r="F18" s="57"/>
      <c r="G18" s="57"/>
      <c r="H18" s="143" t="e">
        <f t="shared" si="0"/>
        <v>#DIV/0!</v>
      </c>
    </row>
    <row r="19" spans="1:8" hidden="1" x14ac:dyDescent="0.2">
      <c r="A19" s="61" t="s">
        <v>175</v>
      </c>
      <c r="B19" s="55" t="s">
        <v>67</v>
      </c>
      <c r="C19" s="56" t="s">
        <v>167</v>
      </c>
      <c r="D19" s="55" t="s">
        <v>176</v>
      </c>
      <c r="E19" s="56"/>
      <c r="F19" s="57">
        <f>F23</f>
        <v>0</v>
      </c>
      <c r="G19" s="57">
        <f>G23</f>
        <v>0</v>
      </c>
      <c r="H19" s="143" t="e">
        <f t="shared" si="0"/>
        <v>#DIV/0!</v>
      </c>
    </row>
    <row r="20" spans="1:8" ht="25.5" hidden="1" x14ac:dyDescent="0.2">
      <c r="A20" s="62" t="s">
        <v>177</v>
      </c>
      <c r="B20" s="55" t="s">
        <v>67</v>
      </c>
      <c r="C20" s="56" t="s">
        <v>167</v>
      </c>
      <c r="D20" s="55" t="s">
        <v>176</v>
      </c>
      <c r="E20" s="56">
        <v>200</v>
      </c>
      <c r="F20" s="57">
        <v>0</v>
      </c>
      <c r="G20" s="57">
        <v>0</v>
      </c>
      <c r="H20" s="143" t="e">
        <f t="shared" si="0"/>
        <v>#DIV/0!</v>
      </c>
    </row>
    <row r="21" spans="1:8" ht="25.5" hidden="1" x14ac:dyDescent="0.2">
      <c r="A21" s="62" t="s">
        <v>178</v>
      </c>
      <c r="B21" s="55" t="s">
        <v>67</v>
      </c>
      <c r="C21" s="56" t="s">
        <v>167</v>
      </c>
      <c r="D21" s="55" t="s">
        <v>176</v>
      </c>
      <c r="E21" s="56">
        <v>240</v>
      </c>
      <c r="F21" s="57">
        <v>0</v>
      </c>
      <c r="G21" s="57">
        <v>0</v>
      </c>
      <c r="H21" s="143" t="e">
        <f t="shared" si="0"/>
        <v>#DIV/0!</v>
      </c>
    </row>
    <row r="22" spans="1:8" ht="25.5" hidden="1" x14ac:dyDescent="0.2">
      <c r="A22" s="62" t="s">
        <v>179</v>
      </c>
      <c r="B22" s="55" t="s">
        <v>67</v>
      </c>
      <c r="C22" s="56" t="s">
        <v>167</v>
      </c>
      <c r="D22" s="55" t="s">
        <v>176</v>
      </c>
      <c r="E22" s="56">
        <v>244</v>
      </c>
      <c r="F22" s="57">
        <v>0</v>
      </c>
      <c r="G22" s="57">
        <v>0</v>
      </c>
      <c r="H22" s="143" t="e">
        <f t="shared" si="0"/>
        <v>#DIV/0!</v>
      </c>
    </row>
    <row r="23" spans="1:8" hidden="1" x14ac:dyDescent="0.2">
      <c r="A23" s="62" t="s">
        <v>180</v>
      </c>
      <c r="B23" s="55" t="s">
        <v>67</v>
      </c>
      <c r="C23" s="56" t="s">
        <v>167</v>
      </c>
      <c r="D23" s="55" t="s">
        <v>176</v>
      </c>
      <c r="E23" s="56">
        <v>800</v>
      </c>
      <c r="F23" s="57"/>
      <c r="G23" s="57"/>
      <c r="H23" s="143" t="e">
        <f t="shared" si="0"/>
        <v>#DIV/0!</v>
      </c>
    </row>
    <row r="24" spans="1:8" hidden="1" x14ac:dyDescent="0.2">
      <c r="A24" s="62" t="s">
        <v>181</v>
      </c>
      <c r="B24" s="55" t="s">
        <v>67</v>
      </c>
      <c r="C24" s="56" t="s">
        <v>167</v>
      </c>
      <c r="D24" s="55" t="s">
        <v>176</v>
      </c>
      <c r="E24" s="56">
        <v>850</v>
      </c>
      <c r="F24" s="57"/>
      <c r="G24" s="57"/>
      <c r="H24" s="143" t="e">
        <f t="shared" si="0"/>
        <v>#DIV/0!</v>
      </c>
    </row>
    <row r="25" spans="1:8" hidden="1" x14ac:dyDescent="0.2">
      <c r="A25" s="62" t="s">
        <v>182</v>
      </c>
      <c r="B25" s="55" t="s">
        <v>67</v>
      </c>
      <c r="C25" s="56" t="s">
        <v>167</v>
      </c>
      <c r="D25" s="55" t="s">
        <v>176</v>
      </c>
      <c r="E25" s="56">
        <v>853</v>
      </c>
      <c r="F25" s="57"/>
      <c r="G25" s="57"/>
      <c r="H25" s="143" t="e">
        <f t="shared" si="0"/>
        <v>#DIV/0!</v>
      </c>
    </row>
    <row r="26" spans="1:8" ht="38.25" x14ac:dyDescent="0.2">
      <c r="A26" s="46" t="s">
        <v>183</v>
      </c>
      <c r="B26" s="47" t="s">
        <v>67</v>
      </c>
      <c r="C26" s="51" t="s">
        <v>184</v>
      </c>
      <c r="D26" s="51"/>
      <c r="E26" s="51"/>
      <c r="F26" s="50">
        <f t="shared" ref="F26:G29" si="1">F27</f>
        <v>86.4</v>
      </c>
      <c r="G26" s="50">
        <f t="shared" si="1"/>
        <v>86.4</v>
      </c>
      <c r="H26" s="143">
        <f t="shared" si="0"/>
        <v>1</v>
      </c>
    </row>
    <row r="27" spans="1:8" x14ac:dyDescent="0.2">
      <c r="A27" s="63" t="s">
        <v>185</v>
      </c>
      <c r="B27" s="47" t="s">
        <v>67</v>
      </c>
      <c r="C27" s="51" t="s">
        <v>186</v>
      </c>
      <c r="D27" s="51"/>
      <c r="E27" s="51"/>
      <c r="F27" s="50">
        <f t="shared" si="1"/>
        <v>86.4</v>
      </c>
      <c r="G27" s="50">
        <f t="shared" si="1"/>
        <v>86.4</v>
      </c>
      <c r="H27" s="143">
        <f t="shared" si="0"/>
        <v>1</v>
      </c>
    </row>
    <row r="28" spans="1:8" x14ac:dyDescent="0.2">
      <c r="A28" s="63" t="s">
        <v>187</v>
      </c>
      <c r="B28" s="47" t="s">
        <v>67</v>
      </c>
      <c r="C28" s="51" t="s">
        <v>186</v>
      </c>
      <c r="D28" s="51">
        <v>6812900000</v>
      </c>
      <c r="E28" s="51"/>
      <c r="F28" s="50">
        <f t="shared" si="1"/>
        <v>86.4</v>
      </c>
      <c r="G28" s="50">
        <f t="shared" si="1"/>
        <v>86.4</v>
      </c>
      <c r="H28" s="143">
        <f t="shared" si="0"/>
        <v>1</v>
      </c>
    </row>
    <row r="29" spans="1:8" x14ac:dyDescent="0.2">
      <c r="A29" s="61" t="s">
        <v>175</v>
      </c>
      <c r="B29" s="55" t="s">
        <v>67</v>
      </c>
      <c r="C29" s="56" t="s">
        <v>186</v>
      </c>
      <c r="D29" s="56">
        <v>6812960120</v>
      </c>
      <c r="E29" s="56"/>
      <c r="F29" s="57">
        <f t="shared" si="1"/>
        <v>86.4</v>
      </c>
      <c r="G29" s="57">
        <f t="shared" si="1"/>
        <v>86.4</v>
      </c>
      <c r="H29" s="143">
        <f t="shared" si="0"/>
        <v>1</v>
      </c>
    </row>
    <row r="30" spans="1:8" x14ac:dyDescent="0.2">
      <c r="A30" s="61" t="s">
        <v>188</v>
      </c>
      <c r="B30" s="55" t="s">
        <v>67</v>
      </c>
      <c r="C30" s="56" t="s">
        <v>186</v>
      </c>
      <c r="D30" s="56">
        <v>6812960120</v>
      </c>
      <c r="E30" s="56">
        <v>500</v>
      </c>
      <c r="F30" s="57">
        <v>86.4</v>
      </c>
      <c r="G30" s="57">
        <v>86.4</v>
      </c>
      <c r="H30" s="143">
        <f t="shared" si="0"/>
        <v>1</v>
      </c>
    </row>
    <row r="31" spans="1:8" hidden="1" x14ac:dyDescent="0.2">
      <c r="A31" s="64" t="s">
        <v>93</v>
      </c>
      <c r="B31" s="55" t="s">
        <v>67</v>
      </c>
      <c r="C31" s="56" t="s">
        <v>186</v>
      </c>
      <c r="D31" s="56">
        <v>6812960120</v>
      </c>
      <c r="E31" s="55" t="s">
        <v>189</v>
      </c>
      <c r="F31" s="57"/>
      <c r="G31" s="57"/>
      <c r="H31" s="143" t="e">
        <f t="shared" si="0"/>
        <v>#DIV/0!</v>
      </c>
    </row>
    <row r="32" spans="1:8" s="44" customFormat="1" hidden="1" x14ac:dyDescent="0.2">
      <c r="A32" s="46" t="s">
        <v>190</v>
      </c>
      <c r="B32" s="47" t="s">
        <v>47</v>
      </c>
      <c r="C32" s="51"/>
      <c r="D32" s="51"/>
      <c r="E32" s="47"/>
      <c r="F32" s="50">
        <f>F34</f>
        <v>0</v>
      </c>
      <c r="G32" s="50">
        <f>G34</f>
        <v>0</v>
      </c>
      <c r="H32" s="143" t="e">
        <f t="shared" si="0"/>
        <v>#DIV/0!</v>
      </c>
    </row>
    <row r="33" spans="1:8" hidden="1" x14ac:dyDescent="0.2">
      <c r="A33" s="46" t="s">
        <v>106</v>
      </c>
      <c r="B33" s="47" t="s">
        <v>47</v>
      </c>
      <c r="C33" s="51" t="s">
        <v>191</v>
      </c>
      <c r="D33" s="51"/>
      <c r="E33" s="51"/>
      <c r="F33" s="50">
        <f t="shared" ref="F33:G35" si="2">F34</f>
        <v>0</v>
      </c>
      <c r="G33" s="50">
        <f t="shared" si="2"/>
        <v>0</v>
      </c>
      <c r="H33" s="143" t="e">
        <f t="shared" si="0"/>
        <v>#DIV/0!</v>
      </c>
    </row>
    <row r="34" spans="1:8" ht="38.25" hidden="1" x14ac:dyDescent="0.2">
      <c r="A34" s="65" t="s">
        <v>192</v>
      </c>
      <c r="B34" s="47" t="s">
        <v>47</v>
      </c>
      <c r="C34" s="47" t="s">
        <v>193</v>
      </c>
      <c r="D34" s="51"/>
      <c r="E34" s="47"/>
      <c r="F34" s="50">
        <f t="shared" si="2"/>
        <v>0</v>
      </c>
      <c r="G34" s="50">
        <f t="shared" si="2"/>
        <v>0</v>
      </c>
      <c r="H34" s="143" t="e">
        <f t="shared" si="0"/>
        <v>#DIV/0!</v>
      </c>
    </row>
    <row r="35" spans="1:8" s="44" customFormat="1" hidden="1" x14ac:dyDescent="0.2">
      <c r="A35" s="65" t="s">
        <v>194</v>
      </c>
      <c r="B35" s="47" t="s">
        <v>47</v>
      </c>
      <c r="C35" s="47" t="s">
        <v>193</v>
      </c>
      <c r="D35" s="47" t="s">
        <v>195</v>
      </c>
      <c r="E35" s="47"/>
      <c r="F35" s="50">
        <f t="shared" si="2"/>
        <v>0</v>
      </c>
      <c r="G35" s="50">
        <f t="shared" si="2"/>
        <v>0</v>
      </c>
      <c r="H35" s="143" t="e">
        <f t="shared" si="0"/>
        <v>#DIV/0!</v>
      </c>
    </row>
    <row r="36" spans="1:8" s="44" customFormat="1" ht="17.25" hidden="1" customHeight="1" x14ac:dyDescent="0.2">
      <c r="A36" s="61" t="s">
        <v>175</v>
      </c>
      <c r="B36" s="55" t="s">
        <v>47</v>
      </c>
      <c r="C36" s="55" t="s">
        <v>196</v>
      </c>
      <c r="D36" s="55" t="s">
        <v>197</v>
      </c>
      <c r="E36" s="47"/>
      <c r="F36" s="50">
        <f>F37+F40</f>
        <v>0</v>
      </c>
      <c r="G36" s="50">
        <f>G37+G40</f>
        <v>0</v>
      </c>
      <c r="H36" s="143" t="e">
        <f t="shared" si="0"/>
        <v>#DIV/0!</v>
      </c>
    </row>
    <row r="37" spans="1:8" ht="25.5" hidden="1" x14ac:dyDescent="0.2">
      <c r="A37" s="62" t="s">
        <v>177</v>
      </c>
      <c r="B37" s="55" t="s">
        <v>47</v>
      </c>
      <c r="C37" s="55" t="s">
        <v>196</v>
      </c>
      <c r="D37" s="55" t="s">
        <v>197</v>
      </c>
      <c r="E37" s="55" t="s">
        <v>198</v>
      </c>
      <c r="F37" s="57"/>
      <c r="G37" s="57"/>
      <c r="H37" s="143" t="e">
        <f t="shared" si="0"/>
        <v>#DIV/0!</v>
      </c>
    </row>
    <row r="38" spans="1:8" ht="25.5" hidden="1" x14ac:dyDescent="0.2">
      <c r="A38" s="62" t="s">
        <v>178</v>
      </c>
      <c r="B38" s="55" t="s">
        <v>47</v>
      </c>
      <c r="C38" s="55" t="s">
        <v>196</v>
      </c>
      <c r="D38" s="55" t="s">
        <v>197</v>
      </c>
      <c r="E38" s="55" t="s">
        <v>199</v>
      </c>
      <c r="F38" s="57"/>
      <c r="G38" s="57"/>
      <c r="H38" s="143" t="e">
        <f t="shared" si="0"/>
        <v>#DIV/0!</v>
      </c>
    </row>
    <row r="39" spans="1:8" ht="25.5" hidden="1" x14ac:dyDescent="0.2">
      <c r="A39" s="62" t="s">
        <v>179</v>
      </c>
      <c r="B39" s="55" t="s">
        <v>47</v>
      </c>
      <c r="C39" s="55" t="s">
        <v>196</v>
      </c>
      <c r="D39" s="55" t="s">
        <v>197</v>
      </c>
      <c r="E39" s="55" t="s">
        <v>200</v>
      </c>
      <c r="F39" s="57"/>
      <c r="G39" s="57"/>
      <c r="H39" s="143" t="e">
        <f t="shared" si="0"/>
        <v>#DIV/0!</v>
      </c>
    </row>
    <row r="40" spans="1:8" hidden="1" x14ac:dyDescent="0.2">
      <c r="A40" s="62" t="s">
        <v>180</v>
      </c>
      <c r="B40" s="55" t="s">
        <v>47</v>
      </c>
      <c r="C40" s="55" t="s">
        <v>196</v>
      </c>
      <c r="D40" s="55" t="s">
        <v>197</v>
      </c>
      <c r="E40" s="55" t="s">
        <v>201</v>
      </c>
      <c r="F40" s="57">
        <f>F41</f>
        <v>0</v>
      </c>
      <c r="G40" s="57">
        <f>G41</f>
        <v>0</v>
      </c>
      <c r="H40" s="143" t="e">
        <f t="shared" si="0"/>
        <v>#DIV/0!</v>
      </c>
    </row>
    <row r="41" spans="1:8" hidden="1" x14ac:dyDescent="0.2">
      <c r="A41" s="62" t="s">
        <v>181</v>
      </c>
      <c r="B41" s="55" t="s">
        <v>47</v>
      </c>
      <c r="C41" s="55" t="s">
        <v>196</v>
      </c>
      <c r="D41" s="55" t="s">
        <v>197</v>
      </c>
      <c r="E41" s="55" t="s">
        <v>202</v>
      </c>
      <c r="F41" s="57">
        <f>F42</f>
        <v>0</v>
      </c>
      <c r="G41" s="57">
        <f>G42</f>
        <v>0</v>
      </c>
      <c r="H41" s="143" t="e">
        <f t="shared" si="0"/>
        <v>#DIV/0!</v>
      </c>
    </row>
    <row r="42" spans="1:8" hidden="1" x14ac:dyDescent="0.2">
      <c r="A42" s="62" t="s">
        <v>182</v>
      </c>
      <c r="B42" s="55" t="s">
        <v>47</v>
      </c>
      <c r="C42" s="55" t="s">
        <v>196</v>
      </c>
      <c r="D42" s="55" t="s">
        <v>197</v>
      </c>
      <c r="E42" s="55" t="s">
        <v>203</v>
      </c>
      <c r="F42" s="57"/>
      <c r="G42" s="57"/>
      <c r="H42" s="143" t="e">
        <f t="shared" si="0"/>
        <v>#DIV/0!</v>
      </c>
    </row>
    <row r="43" spans="1:8" x14ac:dyDescent="0.2">
      <c r="A43" s="46" t="s">
        <v>204</v>
      </c>
      <c r="B43" s="55" t="s">
        <v>47</v>
      </c>
      <c r="C43" s="56"/>
      <c r="D43" s="56"/>
      <c r="E43" s="56"/>
      <c r="F43" s="50">
        <f>F44+F112+F123+F151+F179+F220+F248+F241+F214</f>
        <v>11386.5</v>
      </c>
      <c r="G43" s="50">
        <f>G44+G112+G123+G151+G179+G220+G248+G241+G214</f>
        <v>11273.6</v>
      </c>
      <c r="H43" s="144">
        <f t="shared" si="0"/>
        <v>0.99008474948403813</v>
      </c>
    </row>
    <row r="44" spans="1:8" x14ac:dyDescent="0.2">
      <c r="A44" s="46" t="s">
        <v>106</v>
      </c>
      <c r="B44" s="47" t="s">
        <v>47</v>
      </c>
      <c r="C44" s="51" t="s">
        <v>165</v>
      </c>
      <c r="D44" s="51"/>
      <c r="E44" s="51"/>
      <c r="F44" s="50">
        <f>F45+F56+F100+F105+F89</f>
        <v>4345.2</v>
      </c>
      <c r="G44" s="50">
        <f>G45+G56+G100+G105+G89</f>
        <v>4344.5</v>
      </c>
      <c r="H44" s="143">
        <f t="shared" si="0"/>
        <v>0.99983890269722919</v>
      </c>
    </row>
    <row r="45" spans="1:8" s="44" customFormat="1" ht="25.5" x14ac:dyDescent="0.2">
      <c r="A45" s="46" t="s">
        <v>108</v>
      </c>
      <c r="B45" s="47" t="s">
        <v>47</v>
      </c>
      <c r="C45" s="51" t="s">
        <v>205</v>
      </c>
      <c r="D45" s="51"/>
      <c r="E45" s="51"/>
      <c r="F45" s="50">
        <f t="shared" ref="F45:G47" si="3">F46</f>
        <v>1102.3</v>
      </c>
      <c r="G45" s="50">
        <f t="shared" si="3"/>
        <v>1102.3</v>
      </c>
      <c r="H45" s="143">
        <f t="shared" si="0"/>
        <v>1</v>
      </c>
    </row>
    <row r="46" spans="1:8" s="44" customFormat="1" ht="38.25" x14ac:dyDescent="0.2">
      <c r="A46" s="66" t="s">
        <v>206</v>
      </c>
      <c r="B46" s="47" t="s">
        <v>47</v>
      </c>
      <c r="C46" s="51" t="s">
        <v>205</v>
      </c>
      <c r="D46" s="47" t="s">
        <v>207</v>
      </c>
      <c r="E46" s="47"/>
      <c r="F46" s="50">
        <f t="shared" si="3"/>
        <v>1102.3</v>
      </c>
      <c r="G46" s="50">
        <f t="shared" si="3"/>
        <v>1102.3</v>
      </c>
      <c r="H46" s="143">
        <f t="shared" si="0"/>
        <v>1</v>
      </c>
    </row>
    <row r="47" spans="1:8" s="44" customFormat="1" ht="25.5" x14ac:dyDescent="0.2">
      <c r="A47" s="67" t="s">
        <v>169</v>
      </c>
      <c r="B47" s="55" t="s">
        <v>47</v>
      </c>
      <c r="C47" s="56" t="s">
        <v>205</v>
      </c>
      <c r="D47" s="55" t="s">
        <v>208</v>
      </c>
      <c r="E47" s="47"/>
      <c r="F47" s="57">
        <f t="shared" si="3"/>
        <v>1102.3</v>
      </c>
      <c r="G47" s="57">
        <f t="shared" si="3"/>
        <v>1102.3</v>
      </c>
      <c r="H47" s="143">
        <f t="shared" si="0"/>
        <v>1</v>
      </c>
    </row>
    <row r="48" spans="1:8" ht="52.5" customHeight="1" x14ac:dyDescent="0.2">
      <c r="A48" s="62" t="s">
        <v>171</v>
      </c>
      <c r="B48" s="55" t="s">
        <v>47</v>
      </c>
      <c r="C48" s="56" t="s">
        <v>205</v>
      </c>
      <c r="D48" s="55" t="s">
        <v>208</v>
      </c>
      <c r="E48" s="68" t="s">
        <v>22</v>
      </c>
      <c r="F48" s="57">
        <v>1102.3</v>
      </c>
      <c r="G48" s="57">
        <v>1102.3</v>
      </c>
      <c r="H48" s="143">
        <f t="shared" si="0"/>
        <v>1</v>
      </c>
    </row>
    <row r="49" spans="1:8" ht="25.5" hidden="1" x14ac:dyDescent="0.2">
      <c r="A49" s="62" t="s">
        <v>172</v>
      </c>
      <c r="B49" s="55" t="s">
        <v>47</v>
      </c>
      <c r="C49" s="56" t="s">
        <v>205</v>
      </c>
      <c r="D49" s="55" t="s">
        <v>208</v>
      </c>
      <c r="E49" s="68" t="s">
        <v>209</v>
      </c>
      <c r="F49" s="57"/>
      <c r="G49" s="57"/>
      <c r="H49" s="143" t="e">
        <f t="shared" si="0"/>
        <v>#DIV/0!</v>
      </c>
    </row>
    <row r="50" spans="1:8" ht="25.5" hidden="1" x14ac:dyDescent="0.2">
      <c r="A50" s="62" t="s">
        <v>173</v>
      </c>
      <c r="B50" s="55" t="s">
        <v>47</v>
      </c>
      <c r="C50" s="56" t="s">
        <v>205</v>
      </c>
      <c r="D50" s="55" t="s">
        <v>208</v>
      </c>
      <c r="E50" s="68" t="s">
        <v>210</v>
      </c>
      <c r="F50" s="57"/>
      <c r="G50" s="57"/>
      <c r="H50" s="143" t="e">
        <f t="shared" si="0"/>
        <v>#DIV/0!</v>
      </c>
    </row>
    <row r="51" spans="1:8" ht="38.25" hidden="1" x14ac:dyDescent="0.2">
      <c r="A51" s="62" t="s">
        <v>174</v>
      </c>
      <c r="B51" s="55" t="s">
        <v>47</v>
      </c>
      <c r="C51" s="56" t="s">
        <v>205</v>
      </c>
      <c r="D51" s="55" t="s">
        <v>208</v>
      </c>
      <c r="E51" s="68" t="s">
        <v>211</v>
      </c>
      <c r="F51" s="57"/>
      <c r="G51" s="57"/>
      <c r="H51" s="143" t="e">
        <f t="shared" si="0"/>
        <v>#DIV/0!</v>
      </c>
    </row>
    <row r="52" spans="1:8" hidden="1" x14ac:dyDescent="0.2">
      <c r="A52" s="61" t="s">
        <v>175</v>
      </c>
      <c r="B52" s="55" t="s">
        <v>47</v>
      </c>
      <c r="C52" s="56" t="s">
        <v>205</v>
      </c>
      <c r="D52" s="55" t="s">
        <v>212</v>
      </c>
      <c r="E52" s="68"/>
      <c r="F52" s="57">
        <v>0</v>
      </c>
      <c r="G52" s="57">
        <v>0</v>
      </c>
      <c r="H52" s="143" t="e">
        <f t="shared" si="0"/>
        <v>#DIV/0!</v>
      </c>
    </row>
    <row r="53" spans="1:8" ht="25.5" hidden="1" x14ac:dyDescent="0.2">
      <c r="A53" s="62" t="s">
        <v>177</v>
      </c>
      <c r="B53" s="55" t="s">
        <v>47</v>
      </c>
      <c r="C53" s="56" t="s">
        <v>205</v>
      </c>
      <c r="D53" s="55" t="s">
        <v>212</v>
      </c>
      <c r="E53" s="68" t="s">
        <v>198</v>
      </c>
      <c r="F53" s="57">
        <v>0</v>
      </c>
      <c r="G53" s="57">
        <v>0</v>
      </c>
      <c r="H53" s="143" t="e">
        <f t="shared" si="0"/>
        <v>#DIV/0!</v>
      </c>
    </row>
    <row r="54" spans="1:8" ht="25.5" hidden="1" x14ac:dyDescent="0.2">
      <c r="A54" s="62" t="s">
        <v>178</v>
      </c>
      <c r="B54" s="55" t="s">
        <v>47</v>
      </c>
      <c r="C54" s="56" t="s">
        <v>205</v>
      </c>
      <c r="D54" s="55" t="s">
        <v>212</v>
      </c>
      <c r="E54" s="68" t="s">
        <v>199</v>
      </c>
      <c r="F54" s="57">
        <v>0</v>
      </c>
      <c r="G54" s="57">
        <v>0</v>
      </c>
      <c r="H54" s="143" t="e">
        <f t="shared" si="0"/>
        <v>#DIV/0!</v>
      </c>
    </row>
    <row r="55" spans="1:8" ht="25.5" hidden="1" x14ac:dyDescent="0.2">
      <c r="A55" s="62" t="s">
        <v>179</v>
      </c>
      <c r="B55" s="55" t="s">
        <v>47</v>
      </c>
      <c r="C55" s="56" t="s">
        <v>205</v>
      </c>
      <c r="D55" s="55" t="s">
        <v>212</v>
      </c>
      <c r="E55" s="68" t="s">
        <v>200</v>
      </c>
      <c r="F55" s="57">
        <v>0</v>
      </c>
      <c r="G55" s="57">
        <v>0</v>
      </c>
      <c r="H55" s="143" t="e">
        <f t="shared" si="0"/>
        <v>#DIV/0!</v>
      </c>
    </row>
    <row r="56" spans="1:8" ht="51" x14ac:dyDescent="0.2">
      <c r="A56" s="46" t="s">
        <v>213</v>
      </c>
      <c r="B56" s="47" t="s">
        <v>47</v>
      </c>
      <c r="C56" s="51" t="s">
        <v>214</v>
      </c>
      <c r="D56" s="51"/>
      <c r="E56" s="51"/>
      <c r="F56" s="50">
        <f>F57+F74+F79+F84+F97</f>
        <v>3242.2000000000003</v>
      </c>
      <c r="G56" s="50">
        <f>G57+G74+G79+G84+G97</f>
        <v>3242.2000000000003</v>
      </c>
      <c r="H56" s="143">
        <f t="shared" si="0"/>
        <v>1</v>
      </c>
    </row>
    <row r="57" spans="1:8" s="44" customFormat="1" x14ac:dyDescent="0.2">
      <c r="A57" s="65" t="s">
        <v>215</v>
      </c>
      <c r="B57" s="47" t="s">
        <v>47</v>
      </c>
      <c r="C57" s="51" t="s">
        <v>214</v>
      </c>
      <c r="D57" s="47" t="s">
        <v>216</v>
      </c>
      <c r="E57" s="51"/>
      <c r="F57" s="50">
        <f>F58+F64</f>
        <v>3241.4</v>
      </c>
      <c r="G57" s="50">
        <f>G58+G64</f>
        <v>3241.4</v>
      </c>
      <c r="H57" s="143">
        <f t="shared" si="0"/>
        <v>1</v>
      </c>
    </row>
    <row r="58" spans="1:8" s="44" customFormat="1" ht="25.5" x14ac:dyDescent="0.2">
      <c r="A58" s="67" t="s">
        <v>169</v>
      </c>
      <c r="B58" s="55" t="s">
        <v>47</v>
      </c>
      <c r="C58" s="56" t="s">
        <v>214</v>
      </c>
      <c r="D58" s="55" t="s">
        <v>217</v>
      </c>
      <c r="E58" s="56"/>
      <c r="F58" s="57">
        <f>F59</f>
        <v>2040.4</v>
      </c>
      <c r="G58" s="57">
        <f>G59</f>
        <v>2040.4</v>
      </c>
      <c r="H58" s="143">
        <f t="shared" si="0"/>
        <v>1</v>
      </c>
    </row>
    <row r="59" spans="1:8" ht="53.25" customHeight="1" x14ac:dyDescent="0.2">
      <c r="A59" s="64" t="s">
        <v>171</v>
      </c>
      <c r="B59" s="55" t="s">
        <v>47</v>
      </c>
      <c r="C59" s="56" t="s">
        <v>214</v>
      </c>
      <c r="D59" s="55" t="s">
        <v>217</v>
      </c>
      <c r="E59" s="55" t="s">
        <v>22</v>
      </c>
      <c r="F59" s="57">
        <v>2040.4</v>
      </c>
      <c r="G59" s="57">
        <v>2040.4</v>
      </c>
      <c r="H59" s="143">
        <f t="shared" si="0"/>
        <v>1</v>
      </c>
    </row>
    <row r="60" spans="1:8" ht="25.5" hidden="1" x14ac:dyDescent="0.2">
      <c r="A60" s="64" t="s">
        <v>172</v>
      </c>
      <c r="B60" s="55" t="s">
        <v>47</v>
      </c>
      <c r="C60" s="56" t="s">
        <v>214</v>
      </c>
      <c r="D60" s="55" t="s">
        <v>217</v>
      </c>
      <c r="E60" s="55" t="s">
        <v>209</v>
      </c>
      <c r="F60" s="57"/>
      <c r="G60" s="57"/>
      <c r="H60" s="143" t="e">
        <f t="shared" si="0"/>
        <v>#DIV/0!</v>
      </c>
    </row>
    <row r="61" spans="1:8" ht="25.5" hidden="1" x14ac:dyDescent="0.2">
      <c r="A61" s="64" t="s">
        <v>173</v>
      </c>
      <c r="B61" s="55" t="s">
        <v>47</v>
      </c>
      <c r="C61" s="56" t="s">
        <v>214</v>
      </c>
      <c r="D61" s="55" t="s">
        <v>217</v>
      </c>
      <c r="E61" s="55" t="s">
        <v>210</v>
      </c>
      <c r="F61" s="57"/>
      <c r="G61" s="57"/>
      <c r="H61" s="143" t="e">
        <f t="shared" si="0"/>
        <v>#DIV/0!</v>
      </c>
    </row>
    <row r="62" spans="1:8" ht="25.5" hidden="1" x14ac:dyDescent="0.2">
      <c r="A62" s="64" t="s">
        <v>218</v>
      </c>
      <c r="B62" s="55" t="s">
        <v>47</v>
      </c>
      <c r="C62" s="56" t="s">
        <v>214</v>
      </c>
      <c r="D62" s="55" t="s">
        <v>217</v>
      </c>
      <c r="E62" s="55" t="s">
        <v>219</v>
      </c>
      <c r="F62" s="57"/>
      <c r="G62" s="57"/>
      <c r="H62" s="143" t="e">
        <f t="shared" si="0"/>
        <v>#DIV/0!</v>
      </c>
    </row>
    <row r="63" spans="1:8" ht="38.25" hidden="1" x14ac:dyDescent="0.2">
      <c r="A63" s="64" t="s">
        <v>174</v>
      </c>
      <c r="B63" s="55" t="s">
        <v>47</v>
      </c>
      <c r="C63" s="56" t="s">
        <v>214</v>
      </c>
      <c r="D63" s="55" t="s">
        <v>217</v>
      </c>
      <c r="E63" s="55" t="s">
        <v>211</v>
      </c>
      <c r="F63" s="57"/>
      <c r="G63" s="57"/>
      <c r="H63" s="143" t="e">
        <f t="shared" si="0"/>
        <v>#DIV/0!</v>
      </c>
    </row>
    <row r="64" spans="1:8" ht="25.5" x14ac:dyDescent="0.2">
      <c r="A64" s="64" t="s">
        <v>220</v>
      </c>
      <c r="B64" s="55" t="s">
        <v>47</v>
      </c>
      <c r="C64" s="69" t="s">
        <v>214</v>
      </c>
      <c r="D64" s="55" t="s">
        <v>221</v>
      </c>
      <c r="E64" s="64"/>
      <c r="F64" s="57">
        <f>F65+F69</f>
        <v>1201</v>
      </c>
      <c r="G64" s="57">
        <f>G65+G69</f>
        <v>1201</v>
      </c>
      <c r="H64" s="143">
        <f t="shared" si="0"/>
        <v>1</v>
      </c>
    </row>
    <row r="65" spans="1:8" ht="25.5" x14ac:dyDescent="0.2">
      <c r="A65" s="62" t="s">
        <v>177</v>
      </c>
      <c r="B65" s="55" t="s">
        <v>47</v>
      </c>
      <c r="C65" s="56" t="s">
        <v>214</v>
      </c>
      <c r="D65" s="55" t="s">
        <v>221</v>
      </c>
      <c r="E65" s="55" t="s">
        <v>198</v>
      </c>
      <c r="F65" s="57">
        <f>1054.1-0.5-0.3</f>
        <v>1053.3</v>
      </c>
      <c r="G65" s="57">
        <f>1054.1-0.5-0.3</f>
        <v>1053.3</v>
      </c>
      <c r="H65" s="143">
        <f t="shared" si="0"/>
        <v>1</v>
      </c>
    </row>
    <row r="66" spans="1:8" ht="25.5" hidden="1" x14ac:dyDescent="0.2">
      <c r="A66" s="62" t="s">
        <v>178</v>
      </c>
      <c r="B66" s="55" t="s">
        <v>47</v>
      </c>
      <c r="C66" s="56" t="s">
        <v>214</v>
      </c>
      <c r="D66" s="55" t="s">
        <v>221</v>
      </c>
      <c r="E66" s="55" t="s">
        <v>199</v>
      </c>
      <c r="F66" s="57"/>
      <c r="G66" s="57"/>
      <c r="H66" s="143" t="e">
        <f t="shared" si="0"/>
        <v>#DIV/0!</v>
      </c>
    </row>
    <row r="67" spans="1:8" ht="25.5" hidden="1" x14ac:dyDescent="0.2">
      <c r="A67" s="62" t="s">
        <v>222</v>
      </c>
      <c r="B67" s="55" t="s">
        <v>47</v>
      </c>
      <c r="C67" s="56" t="s">
        <v>214</v>
      </c>
      <c r="D67" s="55" t="s">
        <v>221</v>
      </c>
      <c r="E67" s="55" t="s">
        <v>223</v>
      </c>
      <c r="F67" s="57"/>
      <c r="G67" s="57"/>
      <c r="H67" s="143" t="e">
        <f t="shared" si="0"/>
        <v>#DIV/0!</v>
      </c>
    </row>
    <row r="68" spans="1:8" ht="25.5" hidden="1" x14ac:dyDescent="0.2">
      <c r="A68" s="62" t="s">
        <v>179</v>
      </c>
      <c r="B68" s="55" t="s">
        <v>47</v>
      </c>
      <c r="C68" s="56" t="s">
        <v>214</v>
      </c>
      <c r="D68" s="55" t="s">
        <v>221</v>
      </c>
      <c r="E68" s="55" t="s">
        <v>200</v>
      </c>
      <c r="F68" s="57"/>
      <c r="G68" s="57"/>
      <c r="H68" s="143" t="e">
        <f t="shared" si="0"/>
        <v>#DIV/0!</v>
      </c>
    </row>
    <row r="69" spans="1:8" x14ac:dyDescent="0.2">
      <c r="A69" s="62" t="s">
        <v>180</v>
      </c>
      <c r="B69" s="55" t="s">
        <v>47</v>
      </c>
      <c r="C69" s="56" t="s">
        <v>214</v>
      </c>
      <c r="D69" s="55" t="s">
        <v>221</v>
      </c>
      <c r="E69" s="55" t="s">
        <v>201</v>
      </c>
      <c r="F69" s="57">
        <v>147.69999999999999</v>
      </c>
      <c r="G69" s="57">
        <v>147.69999999999999</v>
      </c>
      <c r="H69" s="143">
        <f t="shared" si="0"/>
        <v>1</v>
      </c>
    </row>
    <row r="70" spans="1:8" hidden="1" x14ac:dyDescent="0.2">
      <c r="A70" s="62" t="s">
        <v>181</v>
      </c>
      <c r="B70" s="55" t="s">
        <v>47</v>
      </c>
      <c r="C70" s="56" t="s">
        <v>214</v>
      </c>
      <c r="D70" s="55" t="s">
        <v>221</v>
      </c>
      <c r="E70" s="55" t="s">
        <v>202</v>
      </c>
      <c r="F70" s="57"/>
      <c r="G70" s="57"/>
      <c r="H70" s="143" t="e">
        <f t="shared" si="0"/>
        <v>#DIV/0!</v>
      </c>
    </row>
    <row r="71" spans="1:8" ht="25.5" hidden="1" x14ac:dyDescent="0.2">
      <c r="A71" s="62" t="s">
        <v>224</v>
      </c>
      <c r="B71" s="55" t="s">
        <v>47</v>
      </c>
      <c r="C71" s="56" t="s">
        <v>214</v>
      </c>
      <c r="D71" s="55" t="s">
        <v>221</v>
      </c>
      <c r="E71" s="55" t="s">
        <v>225</v>
      </c>
      <c r="F71" s="57"/>
      <c r="G71" s="57"/>
      <c r="H71" s="143" t="e">
        <f t="shared" si="0"/>
        <v>#DIV/0!</v>
      </c>
    </row>
    <row r="72" spans="1:8" hidden="1" x14ac:dyDescent="0.2">
      <c r="A72" s="62" t="s">
        <v>182</v>
      </c>
      <c r="B72" s="55" t="s">
        <v>47</v>
      </c>
      <c r="C72" s="56" t="s">
        <v>214</v>
      </c>
      <c r="D72" s="55" t="s">
        <v>221</v>
      </c>
      <c r="E72" s="55" t="s">
        <v>203</v>
      </c>
      <c r="F72" s="57"/>
      <c r="G72" s="57"/>
      <c r="H72" s="143" t="e">
        <f t="shared" si="0"/>
        <v>#DIV/0!</v>
      </c>
    </row>
    <row r="73" spans="1:8" hidden="1" x14ac:dyDescent="0.2">
      <c r="A73" s="62" t="s">
        <v>226</v>
      </c>
      <c r="B73" s="55" t="s">
        <v>47</v>
      </c>
      <c r="C73" s="56" t="s">
        <v>214</v>
      </c>
      <c r="D73" s="55" t="s">
        <v>221</v>
      </c>
      <c r="E73" s="55" t="s">
        <v>227</v>
      </c>
      <c r="F73" s="57"/>
      <c r="G73" s="57"/>
      <c r="H73" s="143" t="e">
        <f t="shared" si="0"/>
        <v>#DIV/0!</v>
      </c>
    </row>
    <row r="74" spans="1:8" ht="54" customHeight="1" x14ac:dyDescent="0.2">
      <c r="A74" s="66" t="s">
        <v>228</v>
      </c>
      <c r="B74" s="47" t="s">
        <v>47</v>
      </c>
      <c r="C74" s="51" t="s">
        <v>214</v>
      </c>
      <c r="D74" s="47" t="s">
        <v>229</v>
      </c>
      <c r="E74" s="47"/>
      <c r="F74" s="50">
        <f>F76</f>
        <v>0.5</v>
      </c>
      <c r="G74" s="50">
        <f>G76</f>
        <v>0.5</v>
      </c>
      <c r="H74" s="143">
        <f t="shared" si="0"/>
        <v>1</v>
      </c>
    </row>
    <row r="75" spans="1:8" ht="27" customHeight="1" x14ac:dyDescent="0.2">
      <c r="A75" s="64" t="s">
        <v>220</v>
      </c>
      <c r="B75" s="55" t="s">
        <v>47</v>
      </c>
      <c r="C75" s="69" t="s">
        <v>214</v>
      </c>
      <c r="D75" s="55" t="s">
        <v>230</v>
      </c>
      <c r="E75" s="47"/>
      <c r="F75" s="57">
        <f>F76</f>
        <v>0.5</v>
      </c>
      <c r="G75" s="57">
        <f>G76</f>
        <v>0.5</v>
      </c>
      <c r="H75" s="143">
        <f t="shared" ref="H75:H138" si="4">G75/F75</f>
        <v>1</v>
      </c>
    </row>
    <row r="76" spans="1:8" ht="25.5" x14ac:dyDescent="0.2">
      <c r="A76" s="62" t="s">
        <v>177</v>
      </c>
      <c r="B76" s="55" t="s">
        <v>47</v>
      </c>
      <c r="C76" s="56" t="s">
        <v>214</v>
      </c>
      <c r="D76" s="55" t="s">
        <v>230</v>
      </c>
      <c r="E76" s="55" t="s">
        <v>198</v>
      </c>
      <c r="F76" s="57">
        <v>0.5</v>
      </c>
      <c r="G76" s="57">
        <v>0.5</v>
      </c>
      <c r="H76" s="143">
        <f t="shared" si="4"/>
        <v>1</v>
      </c>
    </row>
    <row r="77" spans="1:8" ht="25.5" hidden="1" x14ac:dyDescent="0.2">
      <c r="A77" s="62" t="s">
        <v>178</v>
      </c>
      <c r="B77" s="55" t="s">
        <v>47</v>
      </c>
      <c r="C77" s="56" t="s">
        <v>214</v>
      </c>
      <c r="D77" s="55" t="s">
        <v>230</v>
      </c>
      <c r="E77" s="55" t="s">
        <v>199</v>
      </c>
      <c r="F77" s="57"/>
      <c r="G77" s="57"/>
      <c r="H77" s="143" t="e">
        <f t="shared" si="4"/>
        <v>#DIV/0!</v>
      </c>
    </row>
    <row r="78" spans="1:8" ht="25.5" hidden="1" x14ac:dyDescent="0.2">
      <c r="A78" s="62" t="s">
        <v>179</v>
      </c>
      <c r="B78" s="55" t="s">
        <v>47</v>
      </c>
      <c r="C78" s="56" t="s">
        <v>214</v>
      </c>
      <c r="D78" s="55" t="s">
        <v>230</v>
      </c>
      <c r="E78" s="55" t="s">
        <v>200</v>
      </c>
      <c r="F78" s="57"/>
      <c r="G78" s="57"/>
      <c r="H78" s="143" t="e">
        <f t="shared" si="4"/>
        <v>#DIV/0!</v>
      </c>
    </row>
    <row r="79" spans="1:8" ht="40.5" customHeight="1" x14ac:dyDescent="0.2">
      <c r="A79" s="66" t="s">
        <v>231</v>
      </c>
      <c r="B79" s="47" t="s">
        <v>47</v>
      </c>
      <c r="C79" s="51" t="s">
        <v>214</v>
      </c>
      <c r="D79" s="47" t="s">
        <v>232</v>
      </c>
      <c r="E79" s="47"/>
      <c r="F79" s="50">
        <f>F81</f>
        <v>0.3</v>
      </c>
      <c r="G79" s="50">
        <f>G81</f>
        <v>0.3</v>
      </c>
      <c r="H79" s="143">
        <f t="shared" si="4"/>
        <v>1</v>
      </c>
    </row>
    <row r="80" spans="1:8" ht="33" customHeight="1" x14ac:dyDescent="0.2">
      <c r="A80" s="64" t="s">
        <v>220</v>
      </c>
      <c r="B80" s="55" t="s">
        <v>47</v>
      </c>
      <c r="C80" s="69" t="s">
        <v>214</v>
      </c>
      <c r="D80" s="55" t="s">
        <v>233</v>
      </c>
      <c r="E80" s="47"/>
      <c r="F80" s="57">
        <f>F81</f>
        <v>0.3</v>
      </c>
      <c r="G80" s="57">
        <f>G81</f>
        <v>0.3</v>
      </c>
      <c r="H80" s="143">
        <f t="shared" si="4"/>
        <v>1</v>
      </c>
    </row>
    <row r="81" spans="1:8" ht="25.5" x14ac:dyDescent="0.2">
      <c r="A81" s="62" t="s">
        <v>177</v>
      </c>
      <c r="B81" s="55" t="s">
        <v>47</v>
      </c>
      <c r="C81" s="56" t="s">
        <v>214</v>
      </c>
      <c r="D81" s="55" t="s">
        <v>233</v>
      </c>
      <c r="E81" s="55" t="s">
        <v>198</v>
      </c>
      <c r="F81" s="57">
        <v>0.3</v>
      </c>
      <c r="G81" s="57">
        <v>0.3</v>
      </c>
      <c r="H81" s="143">
        <f t="shared" si="4"/>
        <v>1</v>
      </c>
    </row>
    <row r="82" spans="1:8" ht="25.5" hidden="1" x14ac:dyDescent="0.2">
      <c r="A82" s="62" t="s">
        <v>178</v>
      </c>
      <c r="B82" s="55" t="s">
        <v>47</v>
      </c>
      <c r="C82" s="56" t="s">
        <v>214</v>
      </c>
      <c r="D82" s="55" t="s">
        <v>233</v>
      </c>
      <c r="E82" s="55" t="s">
        <v>199</v>
      </c>
      <c r="F82" s="57"/>
      <c r="G82" s="57"/>
      <c r="H82" s="143" t="e">
        <f t="shared" si="4"/>
        <v>#DIV/0!</v>
      </c>
    </row>
    <row r="83" spans="1:8" ht="25.5" hidden="1" x14ac:dyDescent="0.2">
      <c r="A83" s="62" t="s">
        <v>179</v>
      </c>
      <c r="B83" s="55" t="s">
        <v>47</v>
      </c>
      <c r="C83" s="56" t="s">
        <v>214</v>
      </c>
      <c r="D83" s="55" t="s">
        <v>233</v>
      </c>
      <c r="E83" s="55" t="s">
        <v>200</v>
      </c>
      <c r="F83" s="57"/>
      <c r="G83" s="57"/>
      <c r="H83" s="143" t="e">
        <f t="shared" si="4"/>
        <v>#DIV/0!</v>
      </c>
    </row>
    <row r="84" spans="1:8" ht="38.25" hidden="1" x14ac:dyDescent="0.2">
      <c r="A84" s="70" t="s">
        <v>234</v>
      </c>
      <c r="B84" s="47" t="s">
        <v>47</v>
      </c>
      <c r="C84" s="51" t="s">
        <v>214</v>
      </c>
      <c r="D84" s="47" t="s">
        <v>235</v>
      </c>
      <c r="E84" s="47"/>
      <c r="F84" s="50">
        <f>F86</f>
        <v>0</v>
      </c>
      <c r="G84" s="50">
        <f>G86</f>
        <v>0</v>
      </c>
      <c r="H84" s="143" t="e">
        <f t="shared" si="4"/>
        <v>#DIV/0!</v>
      </c>
    </row>
    <row r="85" spans="1:8" ht="25.5" hidden="1" x14ac:dyDescent="0.2">
      <c r="A85" s="64" t="s">
        <v>220</v>
      </c>
      <c r="B85" s="55" t="s">
        <v>47</v>
      </c>
      <c r="C85" s="69" t="s">
        <v>214</v>
      </c>
      <c r="D85" s="55" t="s">
        <v>236</v>
      </c>
      <c r="E85" s="47"/>
      <c r="F85" s="57">
        <f>F86</f>
        <v>0</v>
      </c>
      <c r="G85" s="57">
        <f>G86</f>
        <v>0</v>
      </c>
      <c r="H85" s="143" t="e">
        <f t="shared" si="4"/>
        <v>#DIV/0!</v>
      </c>
    </row>
    <row r="86" spans="1:8" ht="25.5" hidden="1" x14ac:dyDescent="0.2">
      <c r="A86" s="62" t="s">
        <v>177</v>
      </c>
      <c r="B86" s="55" t="s">
        <v>47</v>
      </c>
      <c r="C86" s="56" t="s">
        <v>214</v>
      </c>
      <c r="D86" s="55" t="s">
        <v>236</v>
      </c>
      <c r="E86" s="55" t="s">
        <v>198</v>
      </c>
      <c r="F86" s="57"/>
      <c r="G86" s="57"/>
      <c r="H86" s="143" t="e">
        <f t="shared" si="4"/>
        <v>#DIV/0!</v>
      </c>
    </row>
    <row r="87" spans="1:8" ht="25.5" hidden="1" x14ac:dyDescent="0.2">
      <c r="A87" s="62" t="s">
        <v>178</v>
      </c>
      <c r="B87" s="55" t="s">
        <v>47</v>
      </c>
      <c r="C87" s="56" t="s">
        <v>214</v>
      </c>
      <c r="D87" s="55" t="s">
        <v>236</v>
      </c>
      <c r="E87" s="55" t="s">
        <v>199</v>
      </c>
      <c r="F87" s="57"/>
      <c r="G87" s="57"/>
      <c r="H87" s="143" t="e">
        <f t="shared" si="4"/>
        <v>#DIV/0!</v>
      </c>
    </row>
    <row r="88" spans="1:8" ht="25.5" hidden="1" x14ac:dyDescent="0.2">
      <c r="A88" s="62" t="s">
        <v>179</v>
      </c>
      <c r="B88" s="55" t="s">
        <v>47</v>
      </c>
      <c r="C88" s="56" t="s">
        <v>214</v>
      </c>
      <c r="D88" s="55" t="s">
        <v>236</v>
      </c>
      <c r="E88" s="55" t="s">
        <v>200</v>
      </c>
      <c r="F88" s="57"/>
      <c r="G88" s="57"/>
      <c r="H88" s="143" t="e">
        <f t="shared" si="4"/>
        <v>#DIV/0!</v>
      </c>
    </row>
    <row r="89" spans="1:8" hidden="1" x14ac:dyDescent="0.2">
      <c r="A89" s="71" t="s">
        <v>118</v>
      </c>
      <c r="B89" s="72" t="s">
        <v>47</v>
      </c>
      <c r="C89" s="72" t="s">
        <v>237</v>
      </c>
      <c r="D89" s="72"/>
      <c r="E89" s="72"/>
      <c r="F89" s="73">
        <f>F90</f>
        <v>0</v>
      </c>
      <c r="G89" s="73">
        <f>G90</f>
        <v>0</v>
      </c>
      <c r="H89" s="143" t="e">
        <f t="shared" si="4"/>
        <v>#DIV/0!</v>
      </c>
    </row>
    <row r="90" spans="1:8" hidden="1" x14ac:dyDescent="0.2">
      <c r="A90" s="74" t="s">
        <v>238</v>
      </c>
      <c r="B90" s="75" t="s">
        <v>47</v>
      </c>
      <c r="C90" s="75" t="s">
        <v>237</v>
      </c>
      <c r="D90" s="75" t="s">
        <v>239</v>
      </c>
      <c r="E90" s="75"/>
      <c r="F90" s="76">
        <f>F93+F96</f>
        <v>0</v>
      </c>
      <c r="G90" s="76">
        <f>G93+G96</f>
        <v>0</v>
      </c>
      <c r="H90" s="143" t="e">
        <f t="shared" si="4"/>
        <v>#DIV/0!</v>
      </c>
    </row>
    <row r="91" spans="1:8" ht="14.25" hidden="1" customHeight="1" x14ac:dyDescent="0.2">
      <c r="A91" s="77" t="s">
        <v>175</v>
      </c>
      <c r="B91" s="75" t="s">
        <v>47</v>
      </c>
      <c r="C91" s="75" t="s">
        <v>237</v>
      </c>
      <c r="D91" s="75" t="s">
        <v>240</v>
      </c>
      <c r="E91" s="75" t="s">
        <v>198</v>
      </c>
      <c r="F91" s="76">
        <f>F92</f>
        <v>0</v>
      </c>
      <c r="G91" s="76">
        <f>G92</f>
        <v>0</v>
      </c>
      <c r="H91" s="143" t="e">
        <f t="shared" si="4"/>
        <v>#DIV/0!</v>
      </c>
    </row>
    <row r="92" spans="1:8" ht="25.5" hidden="1" customHeight="1" x14ac:dyDescent="0.2">
      <c r="A92" s="78" t="s">
        <v>178</v>
      </c>
      <c r="B92" s="75" t="s">
        <v>47</v>
      </c>
      <c r="C92" s="75" t="s">
        <v>237</v>
      </c>
      <c r="D92" s="75" t="s">
        <v>240</v>
      </c>
      <c r="E92" s="75" t="s">
        <v>199</v>
      </c>
      <c r="F92" s="76">
        <f>F93</f>
        <v>0</v>
      </c>
      <c r="G92" s="76">
        <f>G93</f>
        <v>0</v>
      </c>
      <c r="H92" s="143" t="e">
        <f t="shared" si="4"/>
        <v>#DIV/0!</v>
      </c>
    </row>
    <row r="93" spans="1:8" ht="26.25" hidden="1" customHeight="1" x14ac:dyDescent="0.2">
      <c r="A93" s="78" t="s">
        <v>179</v>
      </c>
      <c r="B93" s="75" t="s">
        <v>47</v>
      </c>
      <c r="C93" s="75" t="s">
        <v>237</v>
      </c>
      <c r="D93" s="75" t="s">
        <v>240</v>
      </c>
      <c r="E93" s="75" t="s">
        <v>200</v>
      </c>
      <c r="F93" s="76"/>
      <c r="G93" s="76"/>
      <c r="H93" s="143" t="e">
        <f t="shared" si="4"/>
        <v>#DIV/0!</v>
      </c>
    </row>
    <row r="94" spans="1:8" hidden="1" x14ac:dyDescent="0.2">
      <c r="A94" s="74" t="s">
        <v>180</v>
      </c>
      <c r="B94" s="75" t="s">
        <v>47</v>
      </c>
      <c r="C94" s="75" t="s">
        <v>237</v>
      </c>
      <c r="D94" s="75" t="s">
        <v>240</v>
      </c>
      <c r="E94" s="75" t="s">
        <v>201</v>
      </c>
      <c r="F94" s="76">
        <f>F95</f>
        <v>0</v>
      </c>
      <c r="G94" s="76">
        <f>G95</f>
        <v>0</v>
      </c>
      <c r="H94" s="143" t="e">
        <f t="shared" si="4"/>
        <v>#DIV/0!</v>
      </c>
    </row>
    <row r="95" spans="1:8" hidden="1" x14ac:dyDescent="0.2">
      <c r="A95" s="62" t="s">
        <v>181</v>
      </c>
      <c r="B95" s="75" t="s">
        <v>47</v>
      </c>
      <c r="C95" s="75" t="s">
        <v>237</v>
      </c>
      <c r="D95" s="75" t="s">
        <v>240</v>
      </c>
      <c r="E95" s="75" t="s">
        <v>202</v>
      </c>
      <c r="F95" s="76">
        <f>F96</f>
        <v>0</v>
      </c>
      <c r="G95" s="76">
        <f>G96</f>
        <v>0</v>
      </c>
      <c r="H95" s="143" t="e">
        <f t="shared" si="4"/>
        <v>#DIV/0!</v>
      </c>
    </row>
    <row r="96" spans="1:8" hidden="1" x14ac:dyDescent="0.2">
      <c r="A96" s="62" t="s">
        <v>226</v>
      </c>
      <c r="B96" s="75" t="s">
        <v>47</v>
      </c>
      <c r="C96" s="75" t="s">
        <v>237</v>
      </c>
      <c r="D96" s="75" t="s">
        <v>240</v>
      </c>
      <c r="E96" s="75" t="s">
        <v>227</v>
      </c>
      <c r="F96" s="76"/>
      <c r="G96" s="76"/>
      <c r="H96" s="143" t="e">
        <f t="shared" si="4"/>
        <v>#DIV/0!</v>
      </c>
    </row>
    <row r="97" spans="1:8" ht="51" hidden="1" x14ac:dyDescent="0.2">
      <c r="A97" s="70" t="s">
        <v>241</v>
      </c>
      <c r="B97" s="47" t="s">
        <v>47</v>
      </c>
      <c r="C97" s="51" t="s">
        <v>214</v>
      </c>
      <c r="D97" s="47" t="s">
        <v>242</v>
      </c>
      <c r="E97" s="47"/>
      <c r="F97" s="50">
        <f>F99</f>
        <v>0</v>
      </c>
      <c r="G97" s="50">
        <f>G99</f>
        <v>0</v>
      </c>
      <c r="H97" s="143" t="e">
        <f t="shared" si="4"/>
        <v>#DIV/0!</v>
      </c>
    </row>
    <row r="98" spans="1:8" ht="25.5" hidden="1" x14ac:dyDescent="0.2">
      <c r="A98" s="64" t="s">
        <v>220</v>
      </c>
      <c r="B98" s="55" t="s">
        <v>47</v>
      </c>
      <c r="C98" s="69" t="s">
        <v>214</v>
      </c>
      <c r="D98" s="55" t="s">
        <v>243</v>
      </c>
      <c r="E98" s="47"/>
      <c r="F98" s="57">
        <f>F99</f>
        <v>0</v>
      </c>
      <c r="G98" s="57">
        <f>G99</f>
        <v>0</v>
      </c>
      <c r="H98" s="143" t="e">
        <f t="shared" si="4"/>
        <v>#DIV/0!</v>
      </c>
    </row>
    <row r="99" spans="1:8" ht="25.5" hidden="1" x14ac:dyDescent="0.2">
      <c r="A99" s="62" t="s">
        <v>177</v>
      </c>
      <c r="B99" s="55" t="s">
        <v>47</v>
      </c>
      <c r="C99" s="56" t="s">
        <v>214</v>
      </c>
      <c r="D99" s="55" t="s">
        <v>243</v>
      </c>
      <c r="E99" s="55" t="s">
        <v>198</v>
      </c>
      <c r="F99" s="57"/>
      <c r="G99" s="57"/>
      <c r="H99" s="143" t="e">
        <f t="shared" si="4"/>
        <v>#DIV/0!</v>
      </c>
    </row>
    <row r="100" spans="1:8" s="44" customFormat="1" hidden="1" x14ac:dyDescent="0.2">
      <c r="A100" s="46" t="s">
        <v>120</v>
      </c>
      <c r="B100" s="47" t="s">
        <v>47</v>
      </c>
      <c r="C100" s="47" t="s">
        <v>244</v>
      </c>
      <c r="D100" s="47"/>
      <c r="E100" s="47"/>
      <c r="F100" s="50">
        <f t="shared" ref="F100:G102" si="5">F101</f>
        <v>0</v>
      </c>
      <c r="G100" s="50">
        <f t="shared" si="5"/>
        <v>0</v>
      </c>
      <c r="H100" s="143" t="e">
        <f t="shared" si="4"/>
        <v>#DIV/0!</v>
      </c>
    </row>
    <row r="101" spans="1:8" s="44" customFormat="1" hidden="1" x14ac:dyDescent="0.2">
      <c r="A101" s="46" t="s">
        <v>245</v>
      </c>
      <c r="B101" s="47" t="s">
        <v>47</v>
      </c>
      <c r="C101" s="47" t="s">
        <v>244</v>
      </c>
      <c r="D101" s="47" t="s">
        <v>246</v>
      </c>
      <c r="E101" s="47"/>
      <c r="F101" s="50">
        <f t="shared" si="5"/>
        <v>0</v>
      </c>
      <c r="G101" s="50">
        <f t="shared" si="5"/>
        <v>0</v>
      </c>
      <c r="H101" s="143" t="e">
        <f t="shared" si="4"/>
        <v>#DIV/0!</v>
      </c>
    </row>
    <row r="102" spans="1:8" hidden="1" x14ac:dyDescent="0.2">
      <c r="A102" s="62" t="s">
        <v>175</v>
      </c>
      <c r="B102" s="55" t="s">
        <v>47</v>
      </c>
      <c r="C102" s="55" t="s">
        <v>244</v>
      </c>
      <c r="D102" s="55" t="s">
        <v>247</v>
      </c>
      <c r="E102" s="55"/>
      <c r="F102" s="57">
        <f t="shared" si="5"/>
        <v>0</v>
      </c>
      <c r="G102" s="57">
        <f t="shared" si="5"/>
        <v>0</v>
      </c>
      <c r="H102" s="143" t="e">
        <f t="shared" si="4"/>
        <v>#DIV/0!</v>
      </c>
    </row>
    <row r="103" spans="1:8" hidden="1" x14ac:dyDescent="0.2">
      <c r="A103" s="62" t="s">
        <v>180</v>
      </c>
      <c r="B103" s="55" t="s">
        <v>47</v>
      </c>
      <c r="C103" s="55" t="s">
        <v>244</v>
      </c>
      <c r="D103" s="55" t="s">
        <v>247</v>
      </c>
      <c r="E103" s="55" t="s">
        <v>201</v>
      </c>
      <c r="F103" s="57"/>
      <c r="G103" s="57"/>
      <c r="H103" s="143" t="e">
        <f t="shared" si="4"/>
        <v>#DIV/0!</v>
      </c>
    </row>
    <row r="104" spans="1:8" hidden="1" x14ac:dyDescent="0.2">
      <c r="A104" s="62" t="s">
        <v>248</v>
      </c>
      <c r="B104" s="55" t="s">
        <v>47</v>
      </c>
      <c r="C104" s="55" t="s">
        <v>244</v>
      </c>
      <c r="D104" s="55" t="s">
        <v>247</v>
      </c>
      <c r="E104" s="55" t="s">
        <v>249</v>
      </c>
      <c r="F104" s="57"/>
      <c r="G104" s="57"/>
      <c r="H104" s="143" t="e">
        <f t="shared" si="4"/>
        <v>#DIV/0!</v>
      </c>
    </row>
    <row r="105" spans="1:8" s="44" customFormat="1" x14ac:dyDescent="0.2">
      <c r="A105" s="66" t="s">
        <v>122</v>
      </c>
      <c r="B105" s="47" t="s">
        <v>47</v>
      </c>
      <c r="C105" s="47" t="s">
        <v>250</v>
      </c>
      <c r="D105" s="47"/>
      <c r="E105" s="47"/>
      <c r="F105" s="50">
        <f>F107</f>
        <v>0.7</v>
      </c>
      <c r="G105" s="50">
        <f>G107</f>
        <v>0</v>
      </c>
      <c r="H105" s="143">
        <f t="shared" si="4"/>
        <v>0</v>
      </c>
    </row>
    <row r="106" spans="1:8" s="44" customFormat="1" x14ac:dyDescent="0.2">
      <c r="A106" s="66" t="s">
        <v>251</v>
      </c>
      <c r="B106" s="47" t="s">
        <v>47</v>
      </c>
      <c r="C106" s="47" t="s">
        <v>250</v>
      </c>
      <c r="D106" s="47" t="s">
        <v>252</v>
      </c>
      <c r="E106" s="47"/>
      <c r="F106" s="50">
        <f t="shared" ref="F106:G108" si="6">F107</f>
        <v>0.7</v>
      </c>
      <c r="G106" s="50">
        <f t="shared" si="6"/>
        <v>0</v>
      </c>
      <c r="H106" s="143">
        <f t="shared" si="4"/>
        <v>0</v>
      </c>
    </row>
    <row r="107" spans="1:8" s="44" customFormat="1" ht="76.5" x14ac:dyDescent="0.2">
      <c r="A107" s="46" t="s">
        <v>253</v>
      </c>
      <c r="B107" s="47" t="s">
        <v>47</v>
      </c>
      <c r="C107" s="47" t="s">
        <v>250</v>
      </c>
      <c r="D107" s="47" t="s">
        <v>254</v>
      </c>
      <c r="E107" s="47"/>
      <c r="F107" s="50">
        <f t="shared" si="6"/>
        <v>0.7</v>
      </c>
      <c r="G107" s="50">
        <f t="shared" si="6"/>
        <v>0</v>
      </c>
      <c r="H107" s="143">
        <f t="shared" si="4"/>
        <v>0</v>
      </c>
    </row>
    <row r="108" spans="1:8" ht="76.5" x14ac:dyDescent="0.2">
      <c r="A108" s="79" t="s">
        <v>255</v>
      </c>
      <c r="B108" s="55" t="s">
        <v>47</v>
      </c>
      <c r="C108" s="55" t="s">
        <v>250</v>
      </c>
      <c r="D108" s="55" t="s">
        <v>254</v>
      </c>
      <c r="E108" s="55"/>
      <c r="F108" s="57">
        <f t="shared" si="6"/>
        <v>0.7</v>
      </c>
      <c r="G108" s="57">
        <f t="shared" si="6"/>
        <v>0</v>
      </c>
      <c r="H108" s="143">
        <f t="shared" si="4"/>
        <v>0</v>
      </c>
    </row>
    <row r="109" spans="1:8" ht="25.5" x14ac:dyDescent="0.2">
      <c r="A109" s="62" t="s">
        <v>177</v>
      </c>
      <c r="B109" s="55" t="s">
        <v>47</v>
      </c>
      <c r="C109" s="55" t="s">
        <v>250</v>
      </c>
      <c r="D109" s="55" t="s">
        <v>254</v>
      </c>
      <c r="E109" s="55" t="s">
        <v>198</v>
      </c>
      <c r="F109" s="57">
        <v>0.7</v>
      </c>
      <c r="G109" s="57">
        <v>0</v>
      </c>
      <c r="H109" s="143">
        <f t="shared" si="4"/>
        <v>0</v>
      </c>
    </row>
    <row r="110" spans="1:8" ht="25.5" hidden="1" x14ac:dyDescent="0.2">
      <c r="A110" s="62" t="s">
        <v>178</v>
      </c>
      <c r="B110" s="55" t="s">
        <v>47</v>
      </c>
      <c r="C110" s="55" t="s">
        <v>250</v>
      </c>
      <c r="D110" s="55" t="s">
        <v>254</v>
      </c>
      <c r="E110" s="55" t="s">
        <v>199</v>
      </c>
      <c r="F110" s="57"/>
      <c r="G110" s="57"/>
      <c r="H110" s="143" t="e">
        <f t="shared" si="4"/>
        <v>#DIV/0!</v>
      </c>
    </row>
    <row r="111" spans="1:8" ht="25.5" hidden="1" x14ac:dyDescent="0.2">
      <c r="A111" s="62" t="s">
        <v>179</v>
      </c>
      <c r="B111" s="55" t="s">
        <v>47</v>
      </c>
      <c r="C111" s="55" t="s">
        <v>250</v>
      </c>
      <c r="D111" s="55" t="s">
        <v>254</v>
      </c>
      <c r="E111" s="55" t="s">
        <v>200</v>
      </c>
      <c r="F111" s="57"/>
      <c r="G111" s="57"/>
      <c r="H111" s="143" t="e">
        <f t="shared" si="4"/>
        <v>#DIV/0!</v>
      </c>
    </row>
    <row r="112" spans="1:8" x14ac:dyDescent="0.2">
      <c r="A112" s="46" t="s">
        <v>124</v>
      </c>
      <c r="B112" s="47" t="s">
        <v>47</v>
      </c>
      <c r="C112" s="51" t="s">
        <v>256</v>
      </c>
      <c r="D112" s="51"/>
      <c r="E112" s="51"/>
      <c r="F112" s="50">
        <f>F113</f>
        <v>134.1</v>
      </c>
      <c r="G112" s="50">
        <f>G113</f>
        <v>134.1</v>
      </c>
      <c r="H112" s="143">
        <f t="shared" si="4"/>
        <v>1</v>
      </c>
    </row>
    <row r="113" spans="1:8" s="44" customFormat="1" x14ac:dyDescent="0.2">
      <c r="A113" s="46" t="s">
        <v>125</v>
      </c>
      <c r="B113" s="47" t="s">
        <v>47</v>
      </c>
      <c r="C113" s="51" t="s">
        <v>257</v>
      </c>
      <c r="D113" s="47"/>
      <c r="E113" s="51"/>
      <c r="F113" s="50">
        <f>F115</f>
        <v>134.1</v>
      </c>
      <c r="G113" s="50">
        <f>G115</f>
        <v>134.1</v>
      </c>
      <c r="H113" s="143">
        <f t="shared" si="4"/>
        <v>1</v>
      </c>
    </row>
    <row r="114" spans="1:8" s="44" customFormat="1" x14ac:dyDescent="0.2">
      <c r="A114" s="66" t="s">
        <v>251</v>
      </c>
      <c r="B114" s="47" t="s">
        <v>47</v>
      </c>
      <c r="C114" s="51" t="s">
        <v>257</v>
      </c>
      <c r="D114" s="47" t="s">
        <v>252</v>
      </c>
      <c r="E114" s="51"/>
      <c r="F114" s="50">
        <f>F115</f>
        <v>134.1</v>
      </c>
      <c r="G114" s="50">
        <f>G115</f>
        <v>134.1</v>
      </c>
      <c r="H114" s="143">
        <f t="shared" si="4"/>
        <v>1</v>
      </c>
    </row>
    <row r="115" spans="1:8" s="44" customFormat="1" ht="25.5" x14ac:dyDescent="0.2">
      <c r="A115" s="46" t="s">
        <v>258</v>
      </c>
      <c r="B115" s="47" t="s">
        <v>47</v>
      </c>
      <c r="C115" s="51" t="s">
        <v>259</v>
      </c>
      <c r="D115" s="47" t="s">
        <v>260</v>
      </c>
      <c r="E115" s="51"/>
      <c r="F115" s="50">
        <f>F116+F120</f>
        <v>134.1</v>
      </c>
      <c r="G115" s="50">
        <f>G116+G120</f>
        <v>134.1</v>
      </c>
      <c r="H115" s="143">
        <f t="shared" si="4"/>
        <v>1</v>
      </c>
    </row>
    <row r="116" spans="1:8" s="44" customFormat="1" ht="49.5" customHeight="1" x14ac:dyDescent="0.2">
      <c r="A116" s="64" t="s">
        <v>171</v>
      </c>
      <c r="B116" s="55" t="s">
        <v>47</v>
      </c>
      <c r="C116" s="56" t="s">
        <v>259</v>
      </c>
      <c r="D116" s="55" t="s">
        <v>260</v>
      </c>
      <c r="E116" s="56">
        <v>100</v>
      </c>
      <c r="F116" s="57">
        <v>121.3</v>
      </c>
      <c r="G116" s="57">
        <v>121.3</v>
      </c>
      <c r="H116" s="143">
        <f t="shared" si="4"/>
        <v>1</v>
      </c>
    </row>
    <row r="117" spans="1:8" s="44" customFormat="1" ht="25.5" hidden="1" x14ac:dyDescent="0.2">
      <c r="A117" s="64" t="s">
        <v>172</v>
      </c>
      <c r="B117" s="55" t="s">
        <v>47</v>
      </c>
      <c r="C117" s="56" t="s">
        <v>259</v>
      </c>
      <c r="D117" s="55" t="s">
        <v>260</v>
      </c>
      <c r="E117" s="56">
        <v>120</v>
      </c>
      <c r="F117" s="57"/>
      <c r="G117" s="57"/>
      <c r="H117" s="143" t="e">
        <f t="shared" si="4"/>
        <v>#DIV/0!</v>
      </c>
    </row>
    <row r="118" spans="1:8" s="44" customFormat="1" ht="25.5" hidden="1" x14ac:dyDescent="0.2">
      <c r="A118" s="64" t="s">
        <v>173</v>
      </c>
      <c r="B118" s="55" t="s">
        <v>47</v>
      </c>
      <c r="C118" s="56" t="s">
        <v>259</v>
      </c>
      <c r="D118" s="55" t="s">
        <v>260</v>
      </c>
      <c r="E118" s="56">
        <v>121</v>
      </c>
      <c r="F118" s="57"/>
      <c r="G118" s="57"/>
      <c r="H118" s="143" t="e">
        <f t="shared" si="4"/>
        <v>#DIV/0!</v>
      </c>
    </row>
    <row r="119" spans="1:8" ht="38.25" hidden="1" x14ac:dyDescent="0.2">
      <c r="A119" s="64" t="s">
        <v>174</v>
      </c>
      <c r="B119" s="55" t="s">
        <v>47</v>
      </c>
      <c r="C119" s="56" t="s">
        <v>259</v>
      </c>
      <c r="D119" s="55" t="s">
        <v>260</v>
      </c>
      <c r="E119" s="56">
        <v>129</v>
      </c>
      <c r="F119" s="57"/>
      <c r="G119" s="57"/>
      <c r="H119" s="143" t="e">
        <f t="shared" si="4"/>
        <v>#DIV/0!</v>
      </c>
    </row>
    <row r="120" spans="1:8" ht="25.5" x14ac:dyDescent="0.2">
      <c r="A120" s="62" t="s">
        <v>177</v>
      </c>
      <c r="B120" s="55" t="s">
        <v>47</v>
      </c>
      <c r="C120" s="56" t="s">
        <v>259</v>
      </c>
      <c r="D120" s="55" t="s">
        <v>260</v>
      </c>
      <c r="E120" s="55" t="s">
        <v>198</v>
      </c>
      <c r="F120" s="57">
        <v>12.8</v>
      </c>
      <c r="G120" s="57">
        <v>12.8</v>
      </c>
      <c r="H120" s="143">
        <f t="shared" si="4"/>
        <v>1</v>
      </c>
    </row>
    <row r="121" spans="1:8" ht="25.5" hidden="1" x14ac:dyDescent="0.2">
      <c r="A121" s="62" t="s">
        <v>178</v>
      </c>
      <c r="B121" s="55" t="s">
        <v>47</v>
      </c>
      <c r="C121" s="56" t="s">
        <v>259</v>
      </c>
      <c r="D121" s="55" t="s">
        <v>260</v>
      </c>
      <c r="E121" s="55" t="s">
        <v>199</v>
      </c>
      <c r="F121" s="57"/>
      <c r="G121" s="57"/>
      <c r="H121" s="143" t="e">
        <f t="shared" si="4"/>
        <v>#DIV/0!</v>
      </c>
    </row>
    <row r="122" spans="1:8" ht="25.5" hidden="1" x14ac:dyDescent="0.2">
      <c r="A122" s="62" t="s">
        <v>179</v>
      </c>
      <c r="B122" s="55" t="s">
        <v>47</v>
      </c>
      <c r="C122" s="56" t="s">
        <v>259</v>
      </c>
      <c r="D122" s="55" t="s">
        <v>260</v>
      </c>
      <c r="E122" s="55" t="s">
        <v>200</v>
      </c>
      <c r="F122" s="57"/>
      <c r="G122" s="57"/>
      <c r="H122" s="143" t="e">
        <f t="shared" si="4"/>
        <v>#DIV/0!</v>
      </c>
    </row>
    <row r="123" spans="1:8" ht="25.5" x14ac:dyDescent="0.2">
      <c r="A123" s="46" t="s">
        <v>126</v>
      </c>
      <c r="B123" s="47" t="s">
        <v>47</v>
      </c>
      <c r="C123" s="51" t="s">
        <v>261</v>
      </c>
      <c r="D123" s="51"/>
      <c r="E123" s="51"/>
      <c r="F123" s="50">
        <f>F136</f>
        <v>163.1</v>
      </c>
      <c r="G123" s="50">
        <f>G136</f>
        <v>163.1</v>
      </c>
      <c r="H123" s="143">
        <f t="shared" si="4"/>
        <v>1</v>
      </c>
    </row>
    <row r="124" spans="1:8" ht="27.75" hidden="1" customHeight="1" x14ac:dyDescent="0.2">
      <c r="A124" s="46" t="s">
        <v>127</v>
      </c>
      <c r="B124" s="47" t="s">
        <v>47</v>
      </c>
      <c r="C124" s="51" t="s">
        <v>262</v>
      </c>
      <c r="D124" s="51"/>
      <c r="E124" s="51"/>
      <c r="F124" s="50">
        <f t="shared" ref="F124:G128" si="7">F125</f>
        <v>0</v>
      </c>
      <c r="G124" s="50">
        <f t="shared" si="7"/>
        <v>0</v>
      </c>
      <c r="H124" s="143" t="e">
        <f t="shared" si="4"/>
        <v>#DIV/0!</v>
      </c>
    </row>
    <row r="125" spans="1:8" ht="18" hidden="1" customHeight="1" x14ac:dyDescent="0.2">
      <c r="A125" s="46" t="s">
        <v>263</v>
      </c>
      <c r="B125" s="47" t="s">
        <v>47</v>
      </c>
      <c r="C125" s="51" t="s">
        <v>264</v>
      </c>
      <c r="D125" s="51"/>
      <c r="E125" s="51"/>
      <c r="F125" s="50">
        <f t="shared" si="7"/>
        <v>0</v>
      </c>
      <c r="G125" s="50">
        <f t="shared" si="7"/>
        <v>0</v>
      </c>
      <c r="H125" s="143" t="e">
        <f t="shared" si="4"/>
        <v>#DIV/0!</v>
      </c>
    </row>
    <row r="126" spans="1:8" hidden="1" x14ac:dyDescent="0.2">
      <c r="A126" s="61" t="s">
        <v>175</v>
      </c>
      <c r="B126" s="55" t="s">
        <v>47</v>
      </c>
      <c r="C126" s="56" t="s">
        <v>264</v>
      </c>
      <c r="D126" s="51"/>
      <c r="E126" s="51"/>
      <c r="F126" s="57">
        <f t="shared" si="7"/>
        <v>0</v>
      </c>
      <c r="G126" s="57">
        <f t="shared" si="7"/>
        <v>0</v>
      </c>
      <c r="H126" s="143" t="e">
        <f t="shared" si="4"/>
        <v>#DIV/0!</v>
      </c>
    </row>
    <row r="127" spans="1:8" ht="25.5" hidden="1" x14ac:dyDescent="0.2">
      <c r="A127" s="62" t="s">
        <v>265</v>
      </c>
      <c r="B127" s="55" t="s">
        <v>47</v>
      </c>
      <c r="C127" s="56" t="s">
        <v>264</v>
      </c>
      <c r="D127" s="51"/>
      <c r="E127" s="56">
        <v>200</v>
      </c>
      <c r="F127" s="57">
        <f t="shared" si="7"/>
        <v>0</v>
      </c>
      <c r="G127" s="57">
        <f t="shared" si="7"/>
        <v>0</v>
      </c>
      <c r="H127" s="143" t="e">
        <f t="shared" si="4"/>
        <v>#DIV/0!</v>
      </c>
    </row>
    <row r="128" spans="1:8" ht="25.5" hidden="1" x14ac:dyDescent="0.2">
      <c r="A128" s="62" t="s">
        <v>178</v>
      </c>
      <c r="B128" s="55" t="s">
        <v>47</v>
      </c>
      <c r="C128" s="56" t="s">
        <v>264</v>
      </c>
      <c r="D128" s="51"/>
      <c r="E128" s="56">
        <v>240</v>
      </c>
      <c r="F128" s="57">
        <f t="shared" si="7"/>
        <v>0</v>
      </c>
      <c r="G128" s="57">
        <f t="shared" si="7"/>
        <v>0</v>
      </c>
      <c r="H128" s="143" t="e">
        <f t="shared" si="4"/>
        <v>#DIV/0!</v>
      </c>
    </row>
    <row r="129" spans="1:8" ht="25.5" hidden="1" x14ac:dyDescent="0.2">
      <c r="A129" s="62" t="s">
        <v>179</v>
      </c>
      <c r="B129" s="55" t="s">
        <v>47</v>
      </c>
      <c r="C129" s="56" t="s">
        <v>264</v>
      </c>
      <c r="D129" s="51"/>
      <c r="E129" s="56">
        <v>244</v>
      </c>
      <c r="F129" s="57"/>
      <c r="G129" s="57"/>
      <c r="H129" s="143" t="e">
        <f t="shared" si="4"/>
        <v>#DIV/0!</v>
      </c>
    </row>
    <row r="130" spans="1:8" hidden="1" x14ac:dyDescent="0.2">
      <c r="A130" s="46" t="s">
        <v>266</v>
      </c>
      <c r="B130" s="47" t="s">
        <v>47</v>
      </c>
      <c r="C130" s="51" t="s">
        <v>267</v>
      </c>
      <c r="D130" s="51"/>
      <c r="E130" s="51"/>
      <c r="F130" s="50">
        <f t="shared" ref="F130:G134" si="8">F131</f>
        <v>0</v>
      </c>
      <c r="G130" s="50">
        <f t="shared" si="8"/>
        <v>0</v>
      </c>
      <c r="H130" s="143" t="e">
        <f t="shared" si="4"/>
        <v>#DIV/0!</v>
      </c>
    </row>
    <row r="131" spans="1:8" hidden="1" x14ac:dyDescent="0.2">
      <c r="A131" s="46" t="s">
        <v>268</v>
      </c>
      <c r="B131" s="47" t="s">
        <v>47</v>
      </c>
      <c r="C131" s="51" t="s">
        <v>269</v>
      </c>
      <c r="D131" s="51"/>
      <c r="E131" s="51"/>
      <c r="F131" s="50">
        <f t="shared" si="8"/>
        <v>0</v>
      </c>
      <c r="G131" s="50">
        <f t="shared" si="8"/>
        <v>0</v>
      </c>
      <c r="H131" s="143" t="e">
        <f t="shared" si="4"/>
        <v>#DIV/0!</v>
      </c>
    </row>
    <row r="132" spans="1:8" hidden="1" x14ac:dyDescent="0.2">
      <c r="A132" s="61" t="s">
        <v>175</v>
      </c>
      <c r="B132" s="55" t="s">
        <v>47</v>
      </c>
      <c r="C132" s="56" t="s">
        <v>269</v>
      </c>
      <c r="D132" s="51"/>
      <c r="E132" s="51"/>
      <c r="F132" s="50">
        <f t="shared" si="8"/>
        <v>0</v>
      </c>
      <c r="G132" s="50">
        <f t="shared" si="8"/>
        <v>0</v>
      </c>
      <c r="H132" s="143" t="e">
        <f t="shared" si="4"/>
        <v>#DIV/0!</v>
      </c>
    </row>
    <row r="133" spans="1:8" ht="25.5" hidden="1" x14ac:dyDescent="0.2">
      <c r="A133" s="62" t="s">
        <v>265</v>
      </c>
      <c r="B133" s="55" t="s">
        <v>47</v>
      </c>
      <c r="C133" s="56" t="s">
        <v>269</v>
      </c>
      <c r="D133" s="51"/>
      <c r="E133" s="56">
        <v>200</v>
      </c>
      <c r="F133" s="57">
        <f t="shared" si="8"/>
        <v>0</v>
      </c>
      <c r="G133" s="57">
        <f t="shared" si="8"/>
        <v>0</v>
      </c>
      <c r="H133" s="143" t="e">
        <f t="shared" si="4"/>
        <v>#DIV/0!</v>
      </c>
    </row>
    <row r="134" spans="1:8" ht="25.5" hidden="1" x14ac:dyDescent="0.2">
      <c r="A134" s="62" t="s">
        <v>178</v>
      </c>
      <c r="B134" s="55" t="s">
        <v>47</v>
      </c>
      <c r="C134" s="56" t="s">
        <v>269</v>
      </c>
      <c r="D134" s="51"/>
      <c r="E134" s="56">
        <v>240</v>
      </c>
      <c r="F134" s="57">
        <f t="shared" si="8"/>
        <v>0</v>
      </c>
      <c r="G134" s="57">
        <f t="shared" si="8"/>
        <v>0</v>
      </c>
      <c r="H134" s="143" t="e">
        <f t="shared" si="4"/>
        <v>#DIV/0!</v>
      </c>
    </row>
    <row r="135" spans="1:8" ht="25.5" hidden="1" x14ac:dyDescent="0.2">
      <c r="A135" s="62" t="s">
        <v>179</v>
      </c>
      <c r="B135" s="55" t="s">
        <v>47</v>
      </c>
      <c r="C135" s="56" t="s">
        <v>269</v>
      </c>
      <c r="D135" s="51"/>
      <c r="E135" s="56">
        <v>244</v>
      </c>
      <c r="F135" s="57"/>
      <c r="G135" s="57"/>
      <c r="H135" s="143" t="e">
        <f t="shared" si="4"/>
        <v>#DIV/0!</v>
      </c>
    </row>
    <row r="136" spans="1:8" s="44" customFormat="1" ht="28.5" customHeight="1" x14ac:dyDescent="0.2">
      <c r="A136" s="63" t="s">
        <v>127</v>
      </c>
      <c r="B136" s="47" t="s">
        <v>47</v>
      </c>
      <c r="C136" s="47" t="s">
        <v>264</v>
      </c>
      <c r="D136" s="47"/>
      <c r="E136" s="47"/>
      <c r="F136" s="50">
        <f>F137+F146</f>
        <v>163.1</v>
      </c>
      <c r="G136" s="50">
        <f>G137+G146</f>
        <v>163.1</v>
      </c>
      <c r="H136" s="143">
        <f t="shared" si="4"/>
        <v>1</v>
      </c>
    </row>
    <row r="137" spans="1:8" s="44" customFormat="1" ht="26.25" customHeight="1" x14ac:dyDescent="0.2">
      <c r="A137" s="63" t="s">
        <v>270</v>
      </c>
      <c r="B137" s="47" t="s">
        <v>47</v>
      </c>
      <c r="C137" s="47" t="s">
        <v>264</v>
      </c>
      <c r="D137" s="47" t="s">
        <v>271</v>
      </c>
      <c r="E137" s="47"/>
      <c r="F137" s="50">
        <f>F138+F142</f>
        <v>163.1</v>
      </c>
      <c r="G137" s="50">
        <f>G138+G142</f>
        <v>163.1</v>
      </c>
      <c r="H137" s="143">
        <f t="shared" si="4"/>
        <v>1</v>
      </c>
    </row>
    <row r="138" spans="1:8" ht="15.75" customHeight="1" x14ac:dyDescent="0.2">
      <c r="A138" s="61" t="s">
        <v>175</v>
      </c>
      <c r="B138" s="55" t="s">
        <v>47</v>
      </c>
      <c r="C138" s="56" t="s">
        <v>264</v>
      </c>
      <c r="D138" s="55" t="s">
        <v>272</v>
      </c>
      <c r="E138" s="55"/>
      <c r="F138" s="57">
        <f>F139</f>
        <v>163.1</v>
      </c>
      <c r="G138" s="57">
        <f>G139</f>
        <v>163.1</v>
      </c>
      <c r="H138" s="143">
        <f t="shared" si="4"/>
        <v>1</v>
      </c>
    </row>
    <row r="139" spans="1:8" ht="25.5" x14ac:dyDescent="0.2">
      <c r="A139" s="62" t="s">
        <v>265</v>
      </c>
      <c r="B139" s="55" t="s">
        <v>47</v>
      </c>
      <c r="C139" s="56" t="s">
        <v>264</v>
      </c>
      <c r="D139" s="55" t="s">
        <v>272</v>
      </c>
      <c r="E139" s="55" t="s">
        <v>198</v>
      </c>
      <c r="F139" s="57">
        <v>163.1</v>
      </c>
      <c r="G139" s="57">
        <v>163.1</v>
      </c>
      <c r="H139" s="143">
        <f t="shared" ref="H139:H202" si="9">G139/F139</f>
        <v>1</v>
      </c>
    </row>
    <row r="140" spans="1:8" ht="25.5" hidden="1" x14ac:dyDescent="0.2">
      <c r="A140" s="62" t="s">
        <v>178</v>
      </c>
      <c r="B140" s="55" t="s">
        <v>47</v>
      </c>
      <c r="C140" s="56" t="s">
        <v>262</v>
      </c>
      <c r="D140" s="55" t="s">
        <v>272</v>
      </c>
      <c r="E140" s="55" t="s">
        <v>199</v>
      </c>
      <c r="F140" s="57"/>
      <c r="G140" s="57"/>
      <c r="H140" s="143" t="e">
        <f t="shared" si="9"/>
        <v>#DIV/0!</v>
      </c>
    </row>
    <row r="141" spans="1:8" ht="25.5" hidden="1" x14ac:dyDescent="0.2">
      <c r="A141" s="62" t="s">
        <v>179</v>
      </c>
      <c r="B141" s="55" t="s">
        <v>47</v>
      </c>
      <c r="C141" s="56" t="s">
        <v>264</v>
      </c>
      <c r="D141" s="55" t="s">
        <v>272</v>
      </c>
      <c r="E141" s="55" t="s">
        <v>200</v>
      </c>
      <c r="F141" s="57"/>
      <c r="G141" s="57"/>
      <c r="H141" s="143" t="e">
        <f t="shared" si="9"/>
        <v>#DIV/0!</v>
      </c>
    </row>
    <row r="142" spans="1:8" ht="25.5" hidden="1" x14ac:dyDescent="0.2">
      <c r="A142" s="80" t="s">
        <v>273</v>
      </c>
      <c r="B142" s="47" t="s">
        <v>47</v>
      </c>
      <c r="C142" s="51" t="s">
        <v>264</v>
      </c>
      <c r="D142" s="47" t="s">
        <v>274</v>
      </c>
      <c r="E142" s="47"/>
      <c r="F142" s="50">
        <f t="shared" ref="F142:G144" si="10">F143</f>
        <v>0</v>
      </c>
      <c r="G142" s="50">
        <f t="shared" si="10"/>
        <v>0</v>
      </c>
      <c r="H142" s="143" t="e">
        <f t="shared" si="9"/>
        <v>#DIV/0!</v>
      </c>
    </row>
    <row r="143" spans="1:8" ht="25.5" hidden="1" x14ac:dyDescent="0.2">
      <c r="A143" s="81" t="s">
        <v>265</v>
      </c>
      <c r="B143" s="55" t="s">
        <v>47</v>
      </c>
      <c r="C143" s="56" t="s">
        <v>264</v>
      </c>
      <c r="D143" s="55" t="s">
        <v>274</v>
      </c>
      <c r="E143" s="82" t="s">
        <v>198</v>
      </c>
      <c r="F143" s="57">
        <f t="shared" si="10"/>
        <v>0</v>
      </c>
      <c r="G143" s="57">
        <f t="shared" si="10"/>
        <v>0</v>
      </c>
      <c r="H143" s="143" t="e">
        <f t="shared" si="9"/>
        <v>#DIV/0!</v>
      </c>
    </row>
    <row r="144" spans="1:8" ht="25.5" hidden="1" x14ac:dyDescent="0.2">
      <c r="A144" s="81" t="s">
        <v>178</v>
      </c>
      <c r="B144" s="55" t="s">
        <v>47</v>
      </c>
      <c r="C144" s="56" t="s">
        <v>264</v>
      </c>
      <c r="D144" s="55" t="s">
        <v>274</v>
      </c>
      <c r="E144" s="82" t="s">
        <v>199</v>
      </c>
      <c r="F144" s="57">
        <f t="shared" si="10"/>
        <v>0</v>
      </c>
      <c r="G144" s="57">
        <f t="shared" si="10"/>
        <v>0</v>
      </c>
      <c r="H144" s="143" t="e">
        <f t="shared" si="9"/>
        <v>#DIV/0!</v>
      </c>
    </row>
    <row r="145" spans="1:8" ht="25.5" hidden="1" x14ac:dyDescent="0.2">
      <c r="A145" s="81" t="s">
        <v>179</v>
      </c>
      <c r="B145" s="55" t="s">
        <v>47</v>
      </c>
      <c r="C145" s="56" t="s">
        <v>264</v>
      </c>
      <c r="D145" s="55" t="s">
        <v>274</v>
      </c>
      <c r="E145" s="82" t="s">
        <v>200</v>
      </c>
      <c r="F145" s="57"/>
      <c r="G145" s="57"/>
      <c r="H145" s="143" t="e">
        <f t="shared" si="9"/>
        <v>#DIV/0!</v>
      </c>
    </row>
    <row r="146" spans="1:8" ht="38.25" hidden="1" x14ac:dyDescent="0.2">
      <c r="A146" s="66" t="s">
        <v>275</v>
      </c>
      <c r="B146" s="47" t="s">
        <v>47</v>
      </c>
      <c r="C146" s="51" t="s">
        <v>264</v>
      </c>
      <c r="D146" s="47" t="s">
        <v>276</v>
      </c>
      <c r="E146" s="47"/>
      <c r="F146" s="50">
        <f>F148</f>
        <v>0</v>
      </c>
      <c r="G146" s="50">
        <f>G148</f>
        <v>0</v>
      </c>
      <c r="H146" s="143" t="e">
        <f t="shared" si="9"/>
        <v>#DIV/0!</v>
      </c>
    </row>
    <row r="147" spans="1:8" hidden="1" x14ac:dyDescent="0.2">
      <c r="A147" s="61" t="s">
        <v>175</v>
      </c>
      <c r="B147" s="55" t="s">
        <v>47</v>
      </c>
      <c r="C147" s="56" t="s">
        <v>264</v>
      </c>
      <c r="D147" s="55" t="s">
        <v>277</v>
      </c>
      <c r="E147" s="55"/>
      <c r="F147" s="57">
        <f>F148</f>
        <v>0</v>
      </c>
      <c r="G147" s="57">
        <f>G148</f>
        <v>0</v>
      </c>
      <c r="H147" s="143" t="e">
        <f t="shared" si="9"/>
        <v>#DIV/0!</v>
      </c>
    </row>
    <row r="148" spans="1:8" ht="25.5" hidden="1" x14ac:dyDescent="0.2">
      <c r="A148" s="62" t="s">
        <v>265</v>
      </c>
      <c r="B148" s="55" t="s">
        <v>47</v>
      </c>
      <c r="C148" s="56" t="s">
        <v>264</v>
      </c>
      <c r="D148" s="55" t="s">
        <v>277</v>
      </c>
      <c r="E148" s="55" t="s">
        <v>198</v>
      </c>
      <c r="F148" s="57"/>
      <c r="G148" s="57"/>
      <c r="H148" s="143" t="e">
        <f t="shared" si="9"/>
        <v>#DIV/0!</v>
      </c>
    </row>
    <row r="149" spans="1:8" ht="25.5" hidden="1" x14ac:dyDescent="0.2">
      <c r="A149" s="62" t="s">
        <v>178</v>
      </c>
      <c r="B149" s="55" t="s">
        <v>47</v>
      </c>
      <c r="C149" s="56" t="s">
        <v>264</v>
      </c>
      <c r="D149" s="55" t="s">
        <v>277</v>
      </c>
      <c r="E149" s="55" t="s">
        <v>199</v>
      </c>
      <c r="F149" s="57"/>
      <c r="G149" s="57"/>
      <c r="H149" s="143" t="e">
        <f t="shared" si="9"/>
        <v>#DIV/0!</v>
      </c>
    </row>
    <row r="150" spans="1:8" ht="25.5" hidden="1" x14ac:dyDescent="0.2">
      <c r="A150" s="62" t="s">
        <v>179</v>
      </c>
      <c r="B150" s="55" t="s">
        <v>47</v>
      </c>
      <c r="C150" s="56" t="s">
        <v>264</v>
      </c>
      <c r="D150" s="55" t="s">
        <v>277</v>
      </c>
      <c r="E150" s="55" t="s">
        <v>200</v>
      </c>
      <c r="F150" s="57"/>
      <c r="G150" s="57"/>
      <c r="H150" s="143" t="e">
        <f t="shared" si="9"/>
        <v>#DIV/0!</v>
      </c>
    </row>
    <row r="151" spans="1:8" s="44" customFormat="1" x14ac:dyDescent="0.2">
      <c r="A151" s="46" t="s">
        <v>129</v>
      </c>
      <c r="B151" s="47" t="s">
        <v>47</v>
      </c>
      <c r="C151" s="47" t="s">
        <v>278</v>
      </c>
      <c r="D151" s="47"/>
      <c r="E151" s="47"/>
      <c r="F151" s="50">
        <f>F152+F162+F173</f>
        <v>997.7</v>
      </c>
      <c r="G151" s="50">
        <f>G152+G162+G173</f>
        <v>885.5</v>
      </c>
      <c r="H151" s="143">
        <f t="shared" si="9"/>
        <v>0.88754134509371552</v>
      </c>
    </row>
    <row r="152" spans="1:8" s="44" customFormat="1" x14ac:dyDescent="0.2">
      <c r="A152" s="46" t="s">
        <v>137</v>
      </c>
      <c r="B152" s="47" t="s">
        <v>47</v>
      </c>
      <c r="C152" s="47" t="s">
        <v>279</v>
      </c>
      <c r="D152" s="47"/>
      <c r="E152" s="47"/>
      <c r="F152" s="50">
        <f>F154</f>
        <v>41.699999999999996</v>
      </c>
      <c r="G152" s="50">
        <f>G154</f>
        <v>35</v>
      </c>
      <c r="H152" s="143">
        <f t="shared" si="9"/>
        <v>0.8393285371702639</v>
      </c>
    </row>
    <row r="153" spans="1:8" s="44" customFormat="1" x14ac:dyDescent="0.2">
      <c r="A153" s="66" t="s">
        <v>251</v>
      </c>
      <c r="B153" s="47" t="s">
        <v>47</v>
      </c>
      <c r="C153" s="47" t="s">
        <v>279</v>
      </c>
      <c r="D153" s="47" t="s">
        <v>252</v>
      </c>
      <c r="E153" s="47"/>
      <c r="F153" s="50">
        <f>F154</f>
        <v>41.699999999999996</v>
      </c>
      <c r="G153" s="50">
        <f>G154</f>
        <v>35</v>
      </c>
      <c r="H153" s="143">
        <f t="shared" si="9"/>
        <v>0.8393285371702639</v>
      </c>
    </row>
    <row r="154" spans="1:8" s="44" customFormat="1" ht="25.5" x14ac:dyDescent="0.2">
      <c r="A154" s="46" t="s">
        <v>280</v>
      </c>
      <c r="B154" s="47" t="s">
        <v>47</v>
      </c>
      <c r="C154" s="47" t="s">
        <v>279</v>
      </c>
      <c r="D154" s="83" t="s">
        <v>281</v>
      </c>
      <c r="E154" s="47"/>
      <c r="F154" s="50">
        <f>F155+F159</f>
        <v>41.699999999999996</v>
      </c>
      <c r="G154" s="50">
        <f>G155+G159</f>
        <v>35</v>
      </c>
      <c r="H154" s="143">
        <f t="shared" si="9"/>
        <v>0.8393285371702639</v>
      </c>
    </row>
    <row r="155" spans="1:8" ht="63.75" x14ac:dyDescent="0.2">
      <c r="A155" s="64" t="s">
        <v>282</v>
      </c>
      <c r="B155" s="55" t="s">
        <v>47</v>
      </c>
      <c r="C155" s="55" t="s">
        <v>279</v>
      </c>
      <c r="D155" s="84" t="s">
        <v>281</v>
      </c>
      <c r="E155" s="56">
        <v>100</v>
      </c>
      <c r="F155" s="57">
        <v>33.299999999999997</v>
      </c>
      <c r="G155" s="57">
        <v>33.299999999999997</v>
      </c>
      <c r="H155" s="143">
        <f t="shared" si="9"/>
        <v>1</v>
      </c>
    </row>
    <row r="156" spans="1:8" ht="25.5" hidden="1" x14ac:dyDescent="0.2">
      <c r="A156" s="64" t="s">
        <v>172</v>
      </c>
      <c r="B156" s="55" t="s">
        <v>47</v>
      </c>
      <c r="C156" s="55" t="s">
        <v>279</v>
      </c>
      <c r="D156" s="84" t="s">
        <v>281</v>
      </c>
      <c r="E156" s="56">
        <v>120</v>
      </c>
      <c r="F156" s="57"/>
      <c r="G156" s="57"/>
      <c r="H156" s="143" t="e">
        <f t="shared" si="9"/>
        <v>#DIV/0!</v>
      </c>
    </row>
    <row r="157" spans="1:8" ht="25.5" hidden="1" x14ac:dyDescent="0.2">
      <c r="A157" s="64" t="s">
        <v>173</v>
      </c>
      <c r="B157" s="55" t="s">
        <v>47</v>
      </c>
      <c r="C157" s="55" t="s">
        <v>279</v>
      </c>
      <c r="D157" s="84" t="s">
        <v>281</v>
      </c>
      <c r="E157" s="56">
        <v>121</v>
      </c>
      <c r="F157" s="57"/>
      <c r="G157" s="57"/>
      <c r="H157" s="143" t="e">
        <f t="shared" si="9"/>
        <v>#DIV/0!</v>
      </c>
    </row>
    <row r="158" spans="1:8" ht="38.25" hidden="1" x14ac:dyDescent="0.2">
      <c r="A158" s="64" t="s">
        <v>174</v>
      </c>
      <c r="B158" s="55" t="s">
        <v>47</v>
      </c>
      <c r="C158" s="55" t="s">
        <v>279</v>
      </c>
      <c r="D158" s="84" t="s">
        <v>281</v>
      </c>
      <c r="E158" s="56">
        <v>129</v>
      </c>
      <c r="F158" s="57"/>
      <c r="G158" s="57"/>
      <c r="H158" s="143" t="e">
        <f t="shared" si="9"/>
        <v>#DIV/0!</v>
      </c>
    </row>
    <row r="159" spans="1:8" ht="25.5" x14ac:dyDescent="0.2">
      <c r="A159" s="62" t="s">
        <v>177</v>
      </c>
      <c r="B159" s="55" t="s">
        <v>47</v>
      </c>
      <c r="C159" s="55" t="s">
        <v>279</v>
      </c>
      <c r="D159" s="84" t="s">
        <v>281</v>
      </c>
      <c r="E159" s="55" t="s">
        <v>198</v>
      </c>
      <c r="F159" s="57">
        <v>8.4</v>
      </c>
      <c r="G159" s="57">
        <v>1.7</v>
      </c>
      <c r="H159" s="143">
        <f t="shared" si="9"/>
        <v>0.20238095238095236</v>
      </c>
    </row>
    <row r="160" spans="1:8" ht="25.5" hidden="1" x14ac:dyDescent="0.2">
      <c r="A160" s="62" t="s">
        <v>178</v>
      </c>
      <c r="B160" s="55" t="s">
        <v>47</v>
      </c>
      <c r="C160" s="55" t="s">
        <v>279</v>
      </c>
      <c r="D160" s="84" t="s">
        <v>281</v>
      </c>
      <c r="E160" s="55" t="s">
        <v>199</v>
      </c>
      <c r="F160" s="57"/>
      <c r="G160" s="57"/>
      <c r="H160" s="143" t="e">
        <f t="shared" si="9"/>
        <v>#DIV/0!</v>
      </c>
    </row>
    <row r="161" spans="1:8" ht="25.5" hidden="1" x14ac:dyDescent="0.2">
      <c r="A161" s="62" t="s">
        <v>179</v>
      </c>
      <c r="B161" s="55" t="s">
        <v>47</v>
      </c>
      <c r="C161" s="55" t="s">
        <v>279</v>
      </c>
      <c r="D161" s="84" t="s">
        <v>281</v>
      </c>
      <c r="E161" s="55" t="s">
        <v>200</v>
      </c>
      <c r="F161" s="57"/>
      <c r="G161" s="57"/>
      <c r="H161" s="143" t="e">
        <f t="shared" si="9"/>
        <v>#DIV/0!</v>
      </c>
    </row>
    <row r="162" spans="1:8" s="44" customFormat="1" x14ac:dyDescent="0.2">
      <c r="A162" s="85" t="s">
        <v>283</v>
      </c>
      <c r="B162" s="47" t="s">
        <v>47</v>
      </c>
      <c r="C162" s="47" t="s">
        <v>284</v>
      </c>
      <c r="D162" s="83"/>
      <c r="E162" s="83"/>
      <c r="F162" s="50">
        <f>F163+F168</f>
        <v>926</v>
      </c>
      <c r="G162" s="50">
        <f>G163+G168</f>
        <v>820.5</v>
      </c>
      <c r="H162" s="143">
        <f t="shared" si="9"/>
        <v>0.88606911447084236</v>
      </c>
    </row>
    <row r="163" spans="1:8" ht="25.5" x14ac:dyDescent="0.2">
      <c r="A163" s="62" t="s">
        <v>285</v>
      </c>
      <c r="B163" s="55" t="s">
        <v>47</v>
      </c>
      <c r="C163" s="55" t="s">
        <v>284</v>
      </c>
      <c r="D163" s="68" t="s">
        <v>286</v>
      </c>
      <c r="E163" s="82"/>
      <c r="F163" s="57">
        <f>F165</f>
        <v>926</v>
      </c>
      <c r="G163" s="57">
        <f>G165</f>
        <v>820.5</v>
      </c>
      <c r="H163" s="143">
        <f t="shared" si="9"/>
        <v>0.88606911447084236</v>
      </c>
    </row>
    <row r="164" spans="1:8" x14ac:dyDescent="0.2">
      <c r="A164" s="61" t="s">
        <v>175</v>
      </c>
      <c r="B164" s="55" t="s">
        <v>47</v>
      </c>
      <c r="C164" s="55" t="s">
        <v>284</v>
      </c>
      <c r="D164" s="68" t="s">
        <v>287</v>
      </c>
      <c r="E164" s="82"/>
      <c r="F164" s="57">
        <f>F165</f>
        <v>926</v>
      </c>
      <c r="G164" s="57">
        <f>G165</f>
        <v>820.5</v>
      </c>
      <c r="H164" s="143">
        <f t="shared" si="9"/>
        <v>0.88606911447084236</v>
      </c>
    </row>
    <row r="165" spans="1:8" ht="25.5" x14ac:dyDescent="0.2">
      <c r="A165" s="62" t="s">
        <v>177</v>
      </c>
      <c r="B165" s="55" t="s">
        <v>47</v>
      </c>
      <c r="C165" s="55" t="s">
        <v>284</v>
      </c>
      <c r="D165" s="68" t="s">
        <v>287</v>
      </c>
      <c r="E165" s="82" t="s">
        <v>198</v>
      </c>
      <c r="F165" s="57">
        <v>926</v>
      </c>
      <c r="G165" s="57">
        <v>820.5</v>
      </c>
      <c r="H165" s="143">
        <f t="shared" si="9"/>
        <v>0.88606911447084236</v>
      </c>
    </row>
    <row r="166" spans="1:8" ht="25.5" hidden="1" x14ac:dyDescent="0.2">
      <c r="A166" s="62" t="s">
        <v>178</v>
      </c>
      <c r="B166" s="55" t="s">
        <v>47</v>
      </c>
      <c r="C166" s="55" t="s">
        <v>284</v>
      </c>
      <c r="D166" s="68" t="s">
        <v>287</v>
      </c>
      <c r="E166" s="82" t="s">
        <v>199</v>
      </c>
      <c r="F166" s="57"/>
      <c r="G166" s="57"/>
      <c r="H166" s="143" t="e">
        <f t="shared" si="9"/>
        <v>#DIV/0!</v>
      </c>
    </row>
    <row r="167" spans="1:8" ht="25.5" hidden="1" x14ac:dyDescent="0.2">
      <c r="A167" s="62" t="s">
        <v>179</v>
      </c>
      <c r="B167" s="55" t="s">
        <v>47</v>
      </c>
      <c r="C167" s="55" t="s">
        <v>284</v>
      </c>
      <c r="D167" s="68" t="s">
        <v>287</v>
      </c>
      <c r="E167" s="84" t="s">
        <v>200</v>
      </c>
      <c r="F167" s="57"/>
      <c r="G167" s="57"/>
      <c r="H167" s="143" t="e">
        <f t="shared" si="9"/>
        <v>#DIV/0!</v>
      </c>
    </row>
    <row r="168" spans="1:8" ht="38.25" hidden="1" x14ac:dyDescent="0.2">
      <c r="A168" s="86" t="s">
        <v>288</v>
      </c>
      <c r="B168" s="47" t="s">
        <v>47</v>
      </c>
      <c r="C168" s="47" t="s">
        <v>284</v>
      </c>
      <c r="D168" s="47" t="s">
        <v>289</v>
      </c>
      <c r="E168" s="83"/>
      <c r="F168" s="50">
        <f>F170</f>
        <v>0</v>
      </c>
      <c r="G168" s="50">
        <f>G170</f>
        <v>0</v>
      </c>
      <c r="H168" s="143" t="e">
        <f t="shared" si="9"/>
        <v>#DIV/0!</v>
      </c>
    </row>
    <row r="169" spans="1:8" ht="15" hidden="1" customHeight="1" x14ac:dyDescent="0.2">
      <c r="A169" s="61" t="s">
        <v>175</v>
      </c>
      <c r="B169" s="55" t="s">
        <v>47</v>
      </c>
      <c r="C169" s="55" t="s">
        <v>284</v>
      </c>
      <c r="D169" s="55" t="s">
        <v>290</v>
      </c>
      <c r="E169" s="83"/>
      <c r="F169" s="57">
        <f>F170</f>
        <v>0</v>
      </c>
      <c r="G169" s="57">
        <f>G170</f>
        <v>0</v>
      </c>
      <c r="H169" s="143" t="e">
        <f t="shared" si="9"/>
        <v>#DIV/0!</v>
      </c>
    </row>
    <row r="170" spans="1:8" ht="25.5" hidden="1" x14ac:dyDescent="0.2">
      <c r="A170" s="62" t="s">
        <v>265</v>
      </c>
      <c r="B170" s="55" t="s">
        <v>47</v>
      </c>
      <c r="C170" s="55" t="s">
        <v>284</v>
      </c>
      <c r="D170" s="55" t="s">
        <v>290</v>
      </c>
      <c r="E170" s="55" t="s">
        <v>198</v>
      </c>
      <c r="F170" s="57"/>
      <c r="G170" s="57"/>
      <c r="H170" s="143" t="e">
        <f t="shared" si="9"/>
        <v>#DIV/0!</v>
      </c>
    </row>
    <row r="171" spans="1:8" ht="25.5" hidden="1" x14ac:dyDescent="0.2">
      <c r="A171" s="62" t="s">
        <v>178</v>
      </c>
      <c r="B171" s="55" t="s">
        <v>47</v>
      </c>
      <c r="C171" s="55" t="s">
        <v>284</v>
      </c>
      <c r="D171" s="55" t="s">
        <v>290</v>
      </c>
      <c r="E171" s="55" t="s">
        <v>199</v>
      </c>
      <c r="F171" s="57"/>
      <c r="G171" s="57"/>
      <c r="H171" s="143" t="e">
        <f t="shared" si="9"/>
        <v>#DIV/0!</v>
      </c>
    </row>
    <row r="172" spans="1:8" ht="25.5" hidden="1" x14ac:dyDescent="0.2">
      <c r="A172" s="62" t="s">
        <v>179</v>
      </c>
      <c r="B172" s="55" t="s">
        <v>47</v>
      </c>
      <c r="C172" s="55" t="s">
        <v>284</v>
      </c>
      <c r="D172" s="55" t="s">
        <v>290</v>
      </c>
      <c r="E172" s="55" t="s">
        <v>200</v>
      </c>
      <c r="F172" s="57"/>
      <c r="G172" s="57"/>
      <c r="H172" s="143" t="e">
        <f t="shared" si="9"/>
        <v>#DIV/0!</v>
      </c>
    </row>
    <row r="173" spans="1:8" ht="17.25" customHeight="1" x14ac:dyDescent="0.2">
      <c r="A173" s="87" t="s">
        <v>139</v>
      </c>
      <c r="B173" s="47" t="s">
        <v>47</v>
      </c>
      <c r="C173" s="47" t="s">
        <v>291</v>
      </c>
      <c r="D173" s="88"/>
      <c r="E173" s="83"/>
      <c r="F173" s="50">
        <f t="shared" ref="F173:G175" si="11">F174</f>
        <v>30</v>
      </c>
      <c r="G173" s="50">
        <f t="shared" si="11"/>
        <v>30</v>
      </c>
      <c r="H173" s="143">
        <f t="shared" si="9"/>
        <v>1</v>
      </c>
    </row>
    <row r="174" spans="1:8" ht="29.25" customHeight="1" x14ac:dyDescent="0.2">
      <c r="A174" s="89" t="s">
        <v>292</v>
      </c>
      <c r="B174" s="55" t="s">
        <v>47</v>
      </c>
      <c r="C174" s="55" t="s">
        <v>291</v>
      </c>
      <c r="D174" s="68" t="s">
        <v>293</v>
      </c>
      <c r="E174" s="84"/>
      <c r="F174" s="57">
        <f t="shared" si="11"/>
        <v>30</v>
      </c>
      <c r="G174" s="57">
        <f t="shared" si="11"/>
        <v>30</v>
      </c>
      <c r="H174" s="143">
        <f t="shared" si="9"/>
        <v>1</v>
      </c>
    </row>
    <row r="175" spans="1:8" ht="17.25" customHeight="1" x14ac:dyDescent="0.2">
      <c r="A175" s="61" t="s">
        <v>175</v>
      </c>
      <c r="B175" s="55" t="s">
        <v>47</v>
      </c>
      <c r="C175" s="55" t="s">
        <v>291</v>
      </c>
      <c r="D175" s="68" t="s">
        <v>294</v>
      </c>
      <c r="E175" s="84"/>
      <c r="F175" s="57">
        <f t="shared" si="11"/>
        <v>30</v>
      </c>
      <c r="G175" s="57">
        <f t="shared" si="11"/>
        <v>30</v>
      </c>
      <c r="H175" s="143">
        <f t="shared" si="9"/>
        <v>1</v>
      </c>
    </row>
    <row r="176" spans="1:8" ht="24.75" customHeight="1" x14ac:dyDescent="0.2">
      <c r="A176" s="62" t="s">
        <v>177</v>
      </c>
      <c r="B176" s="55" t="s">
        <v>47</v>
      </c>
      <c r="C176" s="55" t="s">
        <v>291</v>
      </c>
      <c r="D176" s="68" t="s">
        <v>294</v>
      </c>
      <c r="E176" s="84" t="s">
        <v>198</v>
      </c>
      <c r="F176" s="57">
        <v>30</v>
      </c>
      <c r="G176" s="57">
        <v>30</v>
      </c>
      <c r="H176" s="143">
        <f t="shared" si="9"/>
        <v>1</v>
      </c>
    </row>
    <row r="177" spans="1:8" ht="15.75" hidden="1" customHeight="1" x14ac:dyDescent="0.2">
      <c r="A177" s="62" t="s">
        <v>178</v>
      </c>
      <c r="B177" s="55" t="s">
        <v>47</v>
      </c>
      <c r="C177" s="55" t="s">
        <v>291</v>
      </c>
      <c r="D177" s="68" t="s">
        <v>294</v>
      </c>
      <c r="E177" s="84" t="s">
        <v>199</v>
      </c>
      <c r="F177" s="57"/>
      <c r="G177" s="57"/>
      <c r="H177" s="143" t="e">
        <f t="shared" si="9"/>
        <v>#DIV/0!</v>
      </c>
    </row>
    <row r="178" spans="1:8" ht="26.25" hidden="1" customHeight="1" x14ac:dyDescent="0.2">
      <c r="A178" s="62" t="s">
        <v>179</v>
      </c>
      <c r="B178" s="55" t="s">
        <v>47</v>
      </c>
      <c r="C178" s="55" t="s">
        <v>291</v>
      </c>
      <c r="D178" s="68" t="s">
        <v>294</v>
      </c>
      <c r="E178" s="84" t="s">
        <v>200</v>
      </c>
      <c r="F178" s="57"/>
      <c r="G178" s="57"/>
      <c r="H178" s="143" t="e">
        <f t="shared" si="9"/>
        <v>#DIV/0!</v>
      </c>
    </row>
    <row r="179" spans="1:8" x14ac:dyDescent="0.2">
      <c r="A179" s="46" t="s">
        <v>141</v>
      </c>
      <c r="B179" s="47" t="s">
        <v>47</v>
      </c>
      <c r="C179" s="51" t="s">
        <v>295</v>
      </c>
      <c r="D179" s="51"/>
      <c r="E179" s="51"/>
      <c r="F179" s="50">
        <f>F180+F198</f>
        <v>750.9</v>
      </c>
      <c r="G179" s="50">
        <f>G180+G198</f>
        <v>750.9</v>
      </c>
      <c r="H179" s="143">
        <f t="shared" si="9"/>
        <v>1</v>
      </c>
    </row>
    <row r="180" spans="1:8" s="44" customFormat="1" x14ac:dyDescent="0.2">
      <c r="A180" s="90" t="s">
        <v>144</v>
      </c>
      <c r="B180" s="47" t="s">
        <v>47</v>
      </c>
      <c r="C180" s="47" t="s">
        <v>296</v>
      </c>
      <c r="D180" s="51"/>
      <c r="E180" s="51"/>
      <c r="F180" s="50">
        <f>F181+F190+F186+F195</f>
        <v>1</v>
      </c>
      <c r="G180" s="50">
        <f>G181+G190+G186+G195</f>
        <v>1</v>
      </c>
      <c r="H180" s="143">
        <f t="shared" si="9"/>
        <v>1</v>
      </c>
    </row>
    <row r="181" spans="1:8" s="44" customFormat="1" hidden="1" x14ac:dyDescent="0.2">
      <c r="A181" s="90" t="s">
        <v>297</v>
      </c>
      <c r="B181" s="47" t="s">
        <v>47</v>
      </c>
      <c r="C181" s="47" t="s">
        <v>296</v>
      </c>
      <c r="D181" s="83" t="s">
        <v>298</v>
      </c>
      <c r="E181" s="51"/>
      <c r="F181" s="50">
        <f>F183</f>
        <v>0</v>
      </c>
      <c r="G181" s="50">
        <f>G183</f>
        <v>0</v>
      </c>
      <c r="H181" s="143" t="e">
        <f t="shared" si="9"/>
        <v>#DIV/0!</v>
      </c>
    </row>
    <row r="182" spans="1:8" s="44" customFormat="1" hidden="1" x14ac:dyDescent="0.2">
      <c r="A182" s="61" t="s">
        <v>175</v>
      </c>
      <c r="B182" s="55" t="s">
        <v>47</v>
      </c>
      <c r="C182" s="55" t="s">
        <v>299</v>
      </c>
      <c r="D182" s="84" t="s">
        <v>300</v>
      </c>
      <c r="E182" s="51"/>
      <c r="F182" s="50">
        <f>F183</f>
        <v>0</v>
      </c>
      <c r="G182" s="50">
        <f>G183</f>
        <v>0</v>
      </c>
      <c r="H182" s="143" t="e">
        <f t="shared" si="9"/>
        <v>#DIV/0!</v>
      </c>
    </row>
    <row r="183" spans="1:8" ht="25.5" hidden="1" x14ac:dyDescent="0.2">
      <c r="A183" s="62" t="s">
        <v>177</v>
      </c>
      <c r="B183" s="55" t="s">
        <v>47</v>
      </c>
      <c r="C183" s="55" t="s">
        <v>299</v>
      </c>
      <c r="D183" s="84" t="s">
        <v>300</v>
      </c>
      <c r="E183" s="56">
        <v>200</v>
      </c>
      <c r="F183" s="57"/>
      <c r="G183" s="57"/>
      <c r="H183" s="143" t="e">
        <f t="shared" si="9"/>
        <v>#DIV/0!</v>
      </c>
    </row>
    <row r="184" spans="1:8" ht="25.5" hidden="1" x14ac:dyDescent="0.2">
      <c r="A184" s="62" t="s">
        <v>178</v>
      </c>
      <c r="B184" s="55" t="s">
        <v>47</v>
      </c>
      <c r="C184" s="55" t="s">
        <v>299</v>
      </c>
      <c r="D184" s="84" t="s">
        <v>300</v>
      </c>
      <c r="E184" s="56">
        <v>240</v>
      </c>
      <c r="F184" s="57"/>
      <c r="G184" s="57"/>
      <c r="H184" s="143" t="e">
        <f t="shared" si="9"/>
        <v>#DIV/0!</v>
      </c>
    </row>
    <row r="185" spans="1:8" ht="25.5" hidden="1" x14ac:dyDescent="0.2">
      <c r="A185" s="62" t="s">
        <v>179</v>
      </c>
      <c r="B185" s="55" t="s">
        <v>47</v>
      </c>
      <c r="C185" s="55" t="s">
        <v>299</v>
      </c>
      <c r="D185" s="84" t="s">
        <v>300</v>
      </c>
      <c r="E185" s="82" t="s">
        <v>200</v>
      </c>
      <c r="F185" s="57"/>
      <c r="G185" s="57"/>
      <c r="H185" s="143" t="e">
        <f t="shared" si="9"/>
        <v>#DIV/0!</v>
      </c>
    </row>
    <row r="186" spans="1:8" ht="25.5" hidden="1" x14ac:dyDescent="0.2">
      <c r="A186" s="80" t="s">
        <v>273</v>
      </c>
      <c r="B186" s="47" t="s">
        <v>47</v>
      </c>
      <c r="C186" s="51" t="s">
        <v>296</v>
      </c>
      <c r="D186" s="51" t="s">
        <v>301</v>
      </c>
      <c r="E186" s="91"/>
      <c r="F186" s="50">
        <f>F187</f>
        <v>0</v>
      </c>
      <c r="G186" s="50">
        <f>G187</f>
        <v>0</v>
      </c>
      <c r="H186" s="143" t="e">
        <f t="shared" si="9"/>
        <v>#DIV/0!</v>
      </c>
    </row>
    <row r="187" spans="1:8" ht="25.5" hidden="1" x14ac:dyDescent="0.2">
      <c r="A187" s="81" t="s">
        <v>265</v>
      </c>
      <c r="B187" s="55" t="s">
        <v>47</v>
      </c>
      <c r="C187" s="56" t="s">
        <v>296</v>
      </c>
      <c r="D187" s="56" t="s">
        <v>301</v>
      </c>
      <c r="E187" s="82" t="s">
        <v>198</v>
      </c>
      <c r="F187" s="57"/>
      <c r="G187" s="57"/>
      <c r="H187" s="143" t="e">
        <f t="shared" si="9"/>
        <v>#DIV/0!</v>
      </c>
    </row>
    <row r="188" spans="1:8" ht="25.5" hidden="1" x14ac:dyDescent="0.2">
      <c r="A188" s="81" t="s">
        <v>178</v>
      </c>
      <c r="B188" s="55" t="s">
        <v>47</v>
      </c>
      <c r="C188" s="56" t="s">
        <v>296</v>
      </c>
      <c r="D188" s="56" t="s">
        <v>301</v>
      </c>
      <c r="E188" s="82" t="s">
        <v>199</v>
      </c>
      <c r="F188" s="57"/>
      <c r="G188" s="57"/>
      <c r="H188" s="143" t="e">
        <f t="shared" si="9"/>
        <v>#DIV/0!</v>
      </c>
    </row>
    <row r="189" spans="1:8" ht="25.5" hidden="1" x14ac:dyDescent="0.2">
      <c r="A189" s="81" t="s">
        <v>179</v>
      </c>
      <c r="B189" s="55" t="s">
        <v>47</v>
      </c>
      <c r="C189" s="56" t="s">
        <v>296</v>
      </c>
      <c r="D189" s="56" t="s">
        <v>301</v>
      </c>
      <c r="E189" s="82" t="s">
        <v>200</v>
      </c>
      <c r="F189" s="57"/>
      <c r="G189" s="57"/>
      <c r="H189" s="143" t="e">
        <f t="shared" si="9"/>
        <v>#DIV/0!</v>
      </c>
    </row>
    <row r="190" spans="1:8" ht="41.25" hidden="1" customHeight="1" x14ac:dyDescent="0.2">
      <c r="A190" s="66" t="s">
        <v>302</v>
      </c>
      <c r="B190" s="47" t="s">
        <v>47</v>
      </c>
      <c r="C190" s="47" t="s">
        <v>296</v>
      </c>
      <c r="D190" s="83" t="s">
        <v>303</v>
      </c>
      <c r="E190" s="91"/>
      <c r="F190" s="50">
        <f>F192</f>
        <v>0</v>
      </c>
      <c r="G190" s="50">
        <f>G192</f>
        <v>0</v>
      </c>
      <c r="H190" s="143" t="e">
        <f t="shared" si="9"/>
        <v>#DIV/0!</v>
      </c>
    </row>
    <row r="191" spans="1:8" hidden="1" x14ac:dyDescent="0.2">
      <c r="A191" s="61" t="s">
        <v>175</v>
      </c>
      <c r="B191" s="55" t="s">
        <v>47</v>
      </c>
      <c r="C191" s="55" t="s">
        <v>296</v>
      </c>
      <c r="D191" s="84" t="s">
        <v>304</v>
      </c>
      <c r="E191" s="91"/>
      <c r="F191" s="57">
        <f>F192</f>
        <v>0</v>
      </c>
      <c r="G191" s="57">
        <f>G192</f>
        <v>0</v>
      </c>
      <c r="H191" s="143" t="e">
        <f t="shared" si="9"/>
        <v>#DIV/0!</v>
      </c>
    </row>
    <row r="192" spans="1:8" ht="25.5" hidden="1" x14ac:dyDescent="0.2">
      <c r="A192" s="62" t="s">
        <v>177</v>
      </c>
      <c r="B192" s="55" t="s">
        <v>47</v>
      </c>
      <c r="C192" s="55" t="s">
        <v>296</v>
      </c>
      <c r="D192" s="84" t="s">
        <v>304</v>
      </c>
      <c r="E192" s="82" t="s">
        <v>198</v>
      </c>
      <c r="F192" s="57"/>
      <c r="G192" s="57"/>
      <c r="H192" s="143" t="e">
        <f t="shared" si="9"/>
        <v>#DIV/0!</v>
      </c>
    </row>
    <row r="193" spans="1:8" ht="25.5" hidden="1" x14ac:dyDescent="0.2">
      <c r="A193" s="62" t="s">
        <v>178</v>
      </c>
      <c r="B193" s="55" t="s">
        <v>47</v>
      </c>
      <c r="C193" s="55" t="s">
        <v>296</v>
      </c>
      <c r="D193" s="84" t="s">
        <v>304</v>
      </c>
      <c r="E193" s="82" t="s">
        <v>199</v>
      </c>
      <c r="F193" s="57"/>
      <c r="G193" s="57"/>
      <c r="H193" s="143" t="e">
        <f t="shared" si="9"/>
        <v>#DIV/0!</v>
      </c>
    </row>
    <row r="194" spans="1:8" ht="25.5" hidden="1" x14ac:dyDescent="0.2">
      <c r="A194" s="62" t="s">
        <v>179</v>
      </c>
      <c r="B194" s="55" t="s">
        <v>47</v>
      </c>
      <c r="C194" s="55" t="s">
        <v>296</v>
      </c>
      <c r="D194" s="84" t="s">
        <v>304</v>
      </c>
      <c r="E194" s="82" t="s">
        <v>200</v>
      </c>
      <c r="F194" s="57"/>
      <c r="G194" s="57"/>
      <c r="H194" s="143" t="e">
        <f t="shared" si="9"/>
        <v>#DIV/0!</v>
      </c>
    </row>
    <row r="195" spans="1:8" ht="51" x14ac:dyDescent="0.2">
      <c r="A195" s="66" t="s">
        <v>305</v>
      </c>
      <c r="B195" s="47" t="s">
        <v>47</v>
      </c>
      <c r="C195" s="47" t="s">
        <v>296</v>
      </c>
      <c r="D195" s="83" t="s">
        <v>306</v>
      </c>
      <c r="E195" s="91"/>
      <c r="F195" s="50">
        <f>F197</f>
        <v>1</v>
      </c>
      <c r="G195" s="50">
        <f>G197</f>
        <v>1</v>
      </c>
      <c r="H195" s="143">
        <f t="shared" si="9"/>
        <v>1</v>
      </c>
    </row>
    <row r="196" spans="1:8" x14ac:dyDescent="0.2">
      <c r="A196" s="61" t="s">
        <v>175</v>
      </c>
      <c r="B196" s="55" t="s">
        <v>47</v>
      </c>
      <c r="C196" s="55" t="s">
        <v>296</v>
      </c>
      <c r="D196" s="84" t="s">
        <v>307</v>
      </c>
      <c r="E196" s="91"/>
      <c r="F196" s="57">
        <f>F197</f>
        <v>1</v>
      </c>
      <c r="G196" s="57">
        <f>G197</f>
        <v>1</v>
      </c>
      <c r="H196" s="143">
        <f t="shared" si="9"/>
        <v>1</v>
      </c>
    </row>
    <row r="197" spans="1:8" ht="25.5" x14ac:dyDescent="0.2">
      <c r="A197" s="62" t="s">
        <v>177</v>
      </c>
      <c r="B197" s="55" t="s">
        <v>47</v>
      </c>
      <c r="C197" s="55" t="s">
        <v>296</v>
      </c>
      <c r="D197" s="84" t="s">
        <v>307</v>
      </c>
      <c r="E197" s="82" t="s">
        <v>198</v>
      </c>
      <c r="F197" s="57">
        <v>1</v>
      </c>
      <c r="G197" s="57">
        <v>1</v>
      </c>
      <c r="H197" s="143">
        <f t="shared" si="9"/>
        <v>1</v>
      </c>
    </row>
    <row r="198" spans="1:8" s="44" customFormat="1" x14ac:dyDescent="0.2">
      <c r="A198" s="46" t="s">
        <v>145</v>
      </c>
      <c r="B198" s="47" t="s">
        <v>47</v>
      </c>
      <c r="C198" s="51" t="s">
        <v>308</v>
      </c>
      <c r="D198" s="51"/>
      <c r="E198" s="47"/>
      <c r="F198" s="50">
        <f>F199+F209+F204</f>
        <v>749.9</v>
      </c>
      <c r="G198" s="50">
        <f>G199+G209+G204</f>
        <v>749.9</v>
      </c>
      <c r="H198" s="143">
        <f t="shared" si="9"/>
        <v>1</v>
      </c>
    </row>
    <row r="199" spans="1:8" s="44" customFormat="1" hidden="1" x14ac:dyDescent="0.2">
      <c r="A199" s="46" t="s">
        <v>309</v>
      </c>
      <c r="B199" s="47" t="s">
        <v>47</v>
      </c>
      <c r="C199" s="51" t="s">
        <v>308</v>
      </c>
      <c r="D199" s="51">
        <v>6904000000</v>
      </c>
      <c r="E199" s="47"/>
      <c r="F199" s="50">
        <f>F201</f>
        <v>0</v>
      </c>
      <c r="G199" s="50">
        <f>G201</f>
        <v>0</v>
      </c>
      <c r="H199" s="143" t="e">
        <f t="shared" si="9"/>
        <v>#DIV/0!</v>
      </c>
    </row>
    <row r="200" spans="1:8" s="44" customFormat="1" hidden="1" x14ac:dyDescent="0.2">
      <c r="A200" s="64" t="s">
        <v>175</v>
      </c>
      <c r="B200" s="55" t="s">
        <v>47</v>
      </c>
      <c r="C200" s="56" t="s">
        <v>308</v>
      </c>
      <c r="D200" s="56">
        <v>6904060120</v>
      </c>
      <c r="E200" s="47"/>
      <c r="F200" s="50">
        <f>F201</f>
        <v>0</v>
      </c>
      <c r="G200" s="50">
        <f>G201</f>
        <v>0</v>
      </c>
      <c r="H200" s="143" t="e">
        <f t="shared" si="9"/>
        <v>#DIV/0!</v>
      </c>
    </row>
    <row r="201" spans="1:8" ht="25.5" hidden="1" x14ac:dyDescent="0.2">
      <c r="A201" s="62" t="s">
        <v>177</v>
      </c>
      <c r="B201" s="55" t="s">
        <v>47</v>
      </c>
      <c r="C201" s="56" t="s">
        <v>308</v>
      </c>
      <c r="D201" s="56">
        <v>6904060120</v>
      </c>
      <c r="E201" s="56">
        <v>200</v>
      </c>
      <c r="F201" s="57"/>
      <c r="G201" s="57"/>
      <c r="H201" s="143" t="e">
        <f t="shared" si="9"/>
        <v>#DIV/0!</v>
      </c>
    </row>
    <row r="202" spans="1:8" ht="25.5" hidden="1" x14ac:dyDescent="0.2">
      <c r="A202" s="62" t="s">
        <v>178</v>
      </c>
      <c r="B202" s="55" t="s">
        <v>47</v>
      </c>
      <c r="C202" s="56" t="s">
        <v>308</v>
      </c>
      <c r="D202" s="56">
        <v>6904060120</v>
      </c>
      <c r="E202" s="56">
        <v>240</v>
      </c>
      <c r="F202" s="57"/>
      <c r="G202" s="57"/>
      <c r="H202" s="143" t="e">
        <f t="shared" si="9"/>
        <v>#DIV/0!</v>
      </c>
    </row>
    <row r="203" spans="1:8" ht="25.5" hidden="1" x14ac:dyDescent="0.2">
      <c r="A203" s="62" t="s">
        <v>179</v>
      </c>
      <c r="B203" s="55" t="s">
        <v>47</v>
      </c>
      <c r="C203" s="56" t="s">
        <v>308</v>
      </c>
      <c r="D203" s="56">
        <v>6904060120</v>
      </c>
      <c r="E203" s="82" t="s">
        <v>200</v>
      </c>
      <c r="F203" s="57"/>
      <c r="G203" s="57"/>
      <c r="H203" s="143" t="e">
        <f t="shared" ref="H203:H260" si="12">G203/F203</f>
        <v>#DIV/0!</v>
      </c>
    </row>
    <row r="204" spans="1:8" ht="25.5" x14ac:dyDescent="0.2">
      <c r="A204" s="80" t="s">
        <v>273</v>
      </c>
      <c r="B204" s="47" t="s">
        <v>47</v>
      </c>
      <c r="C204" s="51" t="s">
        <v>308</v>
      </c>
      <c r="D204" s="51">
        <v>6904100000</v>
      </c>
      <c r="E204" s="91"/>
      <c r="F204" s="50">
        <f>F206</f>
        <v>305.7</v>
      </c>
      <c r="G204" s="50">
        <f>G206</f>
        <v>305.7</v>
      </c>
      <c r="H204" s="143">
        <f t="shared" si="12"/>
        <v>1</v>
      </c>
    </row>
    <row r="205" spans="1:8" x14ac:dyDescent="0.2">
      <c r="A205" s="64" t="s">
        <v>175</v>
      </c>
      <c r="B205" s="55" t="s">
        <v>47</v>
      </c>
      <c r="C205" s="56" t="s">
        <v>308</v>
      </c>
      <c r="D205" s="56" t="s">
        <v>310</v>
      </c>
      <c r="E205" s="91"/>
      <c r="F205" s="57">
        <f>F206</f>
        <v>305.7</v>
      </c>
      <c r="G205" s="57">
        <f>G206</f>
        <v>305.7</v>
      </c>
      <c r="H205" s="143">
        <f t="shared" si="12"/>
        <v>1</v>
      </c>
    </row>
    <row r="206" spans="1:8" ht="25.5" x14ac:dyDescent="0.2">
      <c r="A206" s="81" t="s">
        <v>265</v>
      </c>
      <c r="B206" s="55" t="s">
        <v>47</v>
      </c>
      <c r="C206" s="56" t="s">
        <v>308</v>
      </c>
      <c r="D206" s="56" t="s">
        <v>310</v>
      </c>
      <c r="E206" s="82" t="s">
        <v>198</v>
      </c>
      <c r="F206" s="57">
        <f>299.5+6.2</f>
        <v>305.7</v>
      </c>
      <c r="G206" s="57">
        <f>299.5+6.2</f>
        <v>305.7</v>
      </c>
      <c r="H206" s="143">
        <f t="shared" si="12"/>
        <v>1</v>
      </c>
    </row>
    <row r="207" spans="1:8" ht="25.5" hidden="1" x14ac:dyDescent="0.2">
      <c r="A207" s="81" t="s">
        <v>178</v>
      </c>
      <c r="B207" s="55" t="s">
        <v>47</v>
      </c>
      <c r="C207" s="56" t="s">
        <v>308</v>
      </c>
      <c r="D207" s="56" t="s">
        <v>310</v>
      </c>
      <c r="E207" s="82" t="s">
        <v>199</v>
      </c>
      <c r="F207" s="57"/>
      <c r="G207" s="57"/>
      <c r="H207" s="143" t="e">
        <f t="shared" si="12"/>
        <v>#DIV/0!</v>
      </c>
    </row>
    <row r="208" spans="1:8" ht="25.5" hidden="1" x14ac:dyDescent="0.2">
      <c r="A208" s="81" t="s">
        <v>179</v>
      </c>
      <c r="B208" s="55" t="s">
        <v>47</v>
      </c>
      <c r="C208" s="56" t="s">
        <v>308</v>
      </c>
      <c r="D208" s="56" t="s">
        <v>310</v>
      </c>
      <c r="E208" s="82" t="s">
        <v>200</v>
      </c>
      <c r="F208" s="57"/>
      <c r="G208" s="57"/>
      <c r="H208" s="143" t="e">
        <f t="shared" si="12"/>
        <v>#DIV/0!</v>
      </c>
    </row>
    <row r="209" spans="1:8" s="44" customFormat="1" x14ac:dyDescent="0.2">
      <c r="A209" s="46" t="s">
        <v>311</v>
      </c>
      <c r="B209" s="47" t="s">
        <v>47</v>
      </c>
      <c r="C209" s="51" t="s">
        <v>308</v>
      </c>
      <c r="D209" s="51">
        <v>6904160120</v>
      </c>
      <c r="E209" s="47"/>
      <c r="F209" s="50">
        <f>F211</f>
        <v>444.2</v>
      </c>
      <c r="G209" s="50">
        <f>G211</f>
        <v>444.2</v>
      </c>
      <c r="H209" s="143">
        <f t="shared" si="12"/>
        <v>1</v>
      </c>
    </row>
    <row r="210" spans="1:8" s="44" customFormat="1" x14ac:dyDescent="0.2">
      <c r="A210" s="64" t="s">
        <v>175</v>
      </c>
      <c r="B210" s="55" t="s">
        <v>47</v>
      </c>
      <c r="C210" s="56" t="s">
        <v>308</v>
      </c>
      <c r="D210" s="56">
        <v>6904160120</v>
      </c>
      <c r="E210" s="47"/>
      <c r="F210" s="50">
        <f>F211</f>
        <v>444.2</v>
      </c>
      <c r="G210" s="50">
        <f>G211</f>
        <v>444.2</v>
      </c>
      <c r="H210" s="143">
        <f t="shared" si="12"/>
        <v>1</v>
      </c>
    </row>
    <row r="211" spans="1:8" ht="25.5" x14ac:dyDescent="0.2">
      <c r="A211" s="62" t="s">
        <v>177</v>
      </c>
      <c r="B211" s="55" t="s">
        <v>47</v>
      </c>
      <c r="C211" s="56" t="s">
        <v>308</v>
      </c>
      <c r="D211" s="56">
        <v>6904160120</v>
      </c>
      <c r="E211" s="56">
        <v>200</v>
      </c>
      <c r="F211" s="57">
        <f>110.7-12.8-50+50+230-0.5+178.1-61.3</f>
        <v>444.2</v>
      </c>
      <c r="G211" s="57">
        <f>110.7-12.8-50+50+230-0.5+178.1-61.3</f>
        <v>444.2</v>
      </c>
      <c r="H211" s="143">
        <f t="shared" si="12"/>
        <v>1</v>
      </c>
    </row>
    <row r="212" spans="1:8" ht="25.5" hidden="1" x14ac:dyDescent="0.2">
      <c r="A212" s="62" t="s">
        <v>178</v>
      </c>
      <c r="B212" s="55" t="s">
        <v>47</v>
      </c>
      <c r="C212" s="56" t="s">
        <v>308</v>
      </c>
      <c r="D212" s="56">
        <v>6904160120</v>
      </c>
      <c r="E212" s="56">
        <v>240</v>
      </c>
      <c r="F212" s="57"/>
      <c r="G212" s="57"/>
      <c r="H212" s="143" t="e">
        <f t="shared" si="12"/>
        <v>#DIV/0!</v>
      </c>
    </row>
    <row r="213" spans="1:8" ht="25.5" hidden="1" x14ac:dyDescent="0.2">
      <c r="A213" s="62" t="s">
        <v>179</v>
      </c>
      <c r="B213" s="55" t="s">
        <v>47</v>
      </c>
      <c r="C213" s="56" t="s">
        <v>308</v>
      </c>
      <c r="D213" s="56">
        <v>6904160120</v>
      </c>
      <c r="E213" s="82" t="s">
        <v>200</v>
      </c>
      <c r="F213" s="57"/>
      <c r="G213" s="57"/>
      <c r="H213" s="143" t="e">
        <f t="shared" si="12"/>
        <v>#DIV/0!</v>
      </c>
    </row>
    <row r="214" spans="1:8" s="44" customFormat="1" x14ac:dyDescent="0.2">
      <c r="A214" s="66" t="s">
        <v>146</v>
      </c>
      <c r="B214" s="47" t="s">
        <v>47</v>
      </c>
      <c r="C214" s="51" t="s">
        <v>312</v>
      </c>
      <c r="D214" s="51"/>
      <c r="E214" s="91"/>
      <c r="F214" s="50">
        <f>F217</f>
        <v>1294.0999999999999</v>
      </c>
      <c r="G214" s="50">
        <f>G217</f>
        <v>1294.0999999999999</v>
      </c>
      <c r="H214" s="143">
        <f t="shared" si="12"/>
        <v>1</v>
      </c>
    </row>
    <row r="215" spans="1:8" s="44" customFormat="1" ht="38.25" x14ac:dyDescent="0.2">
      <c r="A215" s="92" t="s">
        <v>313</v>
      </c>
      <c r="B215" s="47" t="s">
        <v>47</v>
      </c>
      <c r="C215" s="51" t="s">
        <v>314</v>
      </c>
      <c r="D215" s="51">
        <v>7950800000</v>
      </c>
      <c r="E215" s="91"/>
      <c r="F215" s="50">
        <f>F217</f>
        <v>1294.0999999999999</v>
      </c>
      <c r="G215" s="50">
        <f>G217</f>
        <v>1294.0999999999999</v>
      </c>
      <c r="H215" s="143">
        <f t="shared" si="12"/>
        <v>1</v>
      </c>
    </row>
    <row r="216" spans="1:8" s="44" customFormat="1" x14ac:dyDescent="0.2">
      <c r="A216" s="64" t="s">
        <v>175</v>
      </c>
      <c r="B216" s="55" t="s">
        <v>47</v>
      </c>
      <c r="C216" s="56" t="s">
        <v>314</v>
      </c>
      <c r="D216" s="56" t="s">
        <v>315</v>
      </c>
      <c r="E216" s="91"/>
      <c r="F216" s="57">
        <f>F217</f>
        <v>1294.0999999999999</v>
      </c>
      <c r="G216" s="57">
        <f>G217</f>
        <v>1294.0999999999999</v>
      </c>
      <c r="H216" s="143">
        <f t="shared" si="12"/>
        <v>1</v>
      </c>
    </row>
    <row r="217" spans="1:8" ht="25.5" x14ac:dyDescent="0.2">
      <c r="A217" s="62" t="s">
        <v>177</v>
      </c>
      <c r="B217" s="55" t="s">
        <v>47</v>
      </c>
      <c r="C217" s="56" t="s">
        <v>314</v>
      </c>
      <c r="D217" s="56" t="s">
        <v>315</v>
      </c>
      <c r="E217" s="56">
        <v>200</v>
      </c>
      <c r="F217" s="57">
        <v>1294.0999999999999</v>
      </c>
      <c r="G217" s="57">
        <v>1294.0999999999999</v>
      </c>
      <c r="H217" s="143">
        <f t="shared" si="12"/>
        <v>1</v>
      </c>
    </row>
    <row r="218" spans="1:8" ht="25.5" hidden="1" x14ac:dyDescent="0.2">
      <c r="A218" s="62" t="s">
        <v>178</v>
      </c>
      <c r="B218" s="55" t="s">
        <v>47</v>
      </c>
      <c r="C218" s="56" t="s">
        <v>314</v>
      </c>
      <c r="D218" s="56">
        <v>7950860120</v>
      </c>
      <c r="E218" s="56">
        <v>240</v>
      </c>
      <c r="F218" s="57"/>
      <c r="G218" s="57"/>
      <c r="H218" s="143" t="e">
        <f t="shared" si="12"/>
        <v>#DIV/0!</v>
      </c>
    </row>
    <row r="219" spans="1:8" ht="25.5" hidden="1" x14ac:dyDescent="0.2">
      <c r="A219" s="62" t="s">
        <v>179</v>
      </c>
      <c r="B219" s="55" t="s">
        <v>47</v>
      </c>
      <c r="C219" s="56" t="s">
        <v>314</v>
      </c>
      <c r="D219" s="56">
        <v>7950860120</v>
      </c>
      <c r="E219" s="82" t="s">
        <v>200</v>
      </c>
      <c r="F219" s="57"/>
      <c r="G219" s="57"/>
      <c r="H219" s="143" t="e">
        <f t="shared" si="12"/>
        <v>#DIV/0!</v>
      </c>
    </row>
    <row r="220" spans="1:8" x14ac:dyDescent="0.2">
      <c r="A220" s="46" t="s">
        <v>316</v>
      </c>
      <c r="B220" s="47" t="s">
        <v>47</v>
      </c>
      <c r="C220" s="51" t="s">
        <v>317</v>
      </c>
      <c r="D220" s="51"/>
      <c r="E220" s="51"/>
      <c r="F220" s="50">
        <f>F221</f>
        <v>3455.6</v>
      </c>
      <c r="G220" s="50">
        <f>G221</f>
        <v>3455.6</v>
      </c>
      <c r="H220" s="143">
        <f t="shared" si="12"/>
        <v>1</v>
      </c>
    </row>
    <row r="221" spans="1:8" x14ac:dyDescent="0.2">
      <c r="A221" s="46" t="s">
        <v>150</v>
      </c>
      <c r="B221" s="47" t="s">
        <v>47</v>
      </c>
      <c r="C221" s="51" t="s">
        <v>318</v>
      </c>
      <c r="D221" s="51"/>
      <c r="E221" s="51"/>
      <c r="F221" s="50">
        <f>F223+F232+F237</f>
        <v>3455.6</v>
      </c>
      <c r="G221" s="50">
        <f>G223+G232+G237</f>
        <v>3455.6</v>
      </c>
      <c r="H221" s="143">
        <f t="shared" si="12"/>
        <v>1</v>
      </c>
    </row>
    <row r="222" spans="1:8" x14ac:dyDescent="0.2">
      <c r="A222" s="46" t="s">
        <v>319</v>
      </c>
      <c r="B222" s="47" t="s">
        <v>47</v>
      </c>
      <c r="C222" s="51" t="s">
        <v>318</v>
      </c>
      <c r="D222" s="51">
        <v>4400000000</v>
      </c>
      <c r="E222" s="51"/>
      <c r="F222" s="50">
        <f>F223+F232</f>
        <v>3415.6</v>
      </c>
      <c r="G222" s="50">
        <f>G223+G232</f>
        <v>3415.6</v>
      </c>
      <c r="H222" s="143">
        <f t="shared" si="12"/>
        <v>1</v>
      </c>
    </row>
    <row r="223" spans="1:8" x14ac:dyDescent="0.2">
      <c r="A223" s="93" t="s">
        <v>320</v>
      </c>
      <c r="B223" s="47" t="s">
        <v>47</v>
      </c>
      <c r="C223" s="51" t="s">
        <v>318</v>
      </c>
      <c r="D223" s="51">
        <v>4409900000</v>
      </c>
      <c r="E223" s="51"/>
      <c r="F223" s="50">
        <f>F225+F228</f>
        <v>2951.1</v>
      </c>
      <c r="G223" s="50">
        <f>G225+G228</f>
        <v>2951.1</v>
      </c>
      <c r="H223" s="143">
        <f t="shared" si="12"/>
        <v>1</v>
      </c>
    </row>
    <row r="224" spans="1:8" ht="25.5" x14ac:dyDescent="0.2">
      <c r="A224" s="64" t="s">
        <v>321</v>
      </c>
      <c r="B224" s="55" t="s">
        <v>47</v>
      </c>
      <c r="C224" s="56" t="s">
        <v>318</v>
      </c>
      <c r="D224" s="56">
        <v>4409960210</v>
      </c>
      <c r="E224" s="51"/>
      <c r="F224" s="50">
        <f>F225</f>
        <v>2951.1</v>
      </c>
      <c r="G224" s="50">
        <f>G225</f>
        <v>2951.1</v>
      </c>
      <c r="H224" s="143">
        <f t="shared" si="12"/>
        <v>1</v>
      </c>
    </row>
    <row r="225" spans="1:8" ht="25.5" x14ac:dyDescent="0.2">
      <c r="A225" s="64" t="s">
        <v>322</v>
      </c>
      <c r="B225" s="55" t="s">
        <v>47</v>
      </c>
      <c r="C225" s="56" t="s">
        <v>318</v>
      </c>
      <c r="D225" s="56">
        <v>4409960210</v>
      </c>
      <c r="E225" s="56">
        <v>600</v>
      </c>
      <c r="F225" s="57">
        <f>2991.1-40</f>
        <v>2951.1</v>
      </c>
      <c r="G225" s="57">
        <f>2991.1-40</f>
        <v>2951.1</v>
      </c>
      <c r="H225" s="143">
        <f t="shared" si="12"/>
        <v>1</v>
      </c>
    </row>
    <row r="226" spans="1:8" hidden="1" x14ac:dyDescent="0.2">
      <c r="A226" s="64" t="s">
        <v>323</v>
      </c>
      <c r="B226" s="55" t="s">
        <v>47</v>
      </c>
      <c r="C226" s="56" t="s">
        <v>318</v>
      </c>
      <c r="D226" s="56">
        <v>4409960210</v>
      </c>
      <c r="E226" s="55" t="s">
        <v>324</v>
      </c>
      <c r="F226" s="57"/>
      <c r="G226" s="57"/>
      <c r="H226" s="143" t="e">
        <f t="shared" si="12"/>
        <v>#DIV/0!</v>
      </c>
    </row>
    <row r="227" spans="1:8" ht="51" hidden="1" x14ac:dyDescent="0.2">
      <c r="A227" s="94" t="s">
        <v>325</v>
      </c>
      <c r="B227" s="55" t="s">
        <v>47</v>
      </c>
      <c r="C227" s="56" t="s">
        <v>318</v>
      </c>
      <c r="D227" s="56">
        <v>4409960210</v>
      </c>
      <c r="E227" s="82" t="s">
        <v>326</v>
      </c>
      <c r="F227" s="57"/>
      <c r="G227" s="57"/>
      <c r="H227" s="143" t="e">
        <f t="shared" si="12"/>
        <v>#DIV/0!</v>
      </c>
    </row>
    <row r="228" spans="1:8" ht="25.5" hidden="1" x14ac:dyDescent="0.2">
      <c r="A228" s="80" t="s">
        <v>273</v>
      </c>
      <c r="B228" s="47" t="s">
        <v>47</v>
      </c>
      <c r="C228" s="51" t="s">
        <v>318</v>
      </c>
      <c r="D228" s="51" t="s">
        <v>327</v>
      </c>
      <c r="E228" s="91"/>
      <c r="F228" s="50">
        <f t="shared" ref="F228:G230" si="13">F229</f>
        <v>0</v>
      </c>
      <c r="G228" s="50">
        <f t="shared" si="13"/>
        <v>0</v>
      </c>
      <c r="H228" s="143" t="e">
        <f t="shared" si="12"/>
        <v>#DIV/0!</v>
      </c>
    </row>
    <row r="229" spans="1:8" ht="25.5" hidden="1" x14ac:dyDescent="0.2">
      <c r="A229" s="81" t="s">
        <v>265</v>
      </c>
      <c r="B229" s="55" t="s">
        <v>47</v>
      </c>
      <c r="C229" s="56" t="s">
        <v>318</v>
      </c>
      <c r="D229" s="56" t="s">
        <v>327</v>
      </c>
      <c r="E229" s="82" t="s">
        <v>328</v>
      </c>
      <c r="F229" s="57">
        <f t="shared" si="13"/>
        <v>0</v>
      </c>
      <c r="G229" s="57">
        <f t="shared" si="13"/>
        <v>0</v>
      </c>
      <c r="H229" s="143" t="e">
        <f t="shared" si="12"/>
        <v>#DIV/0!</v>
      </c>
    </row>
    <row r="230" spans="1:8" ht="25.5" hidden="1" x14ac:dyDescent="0.2">
      <c r="A230" s="81" t="s">
        <v>178</v>
      </c>
      <c r="B230" s="55" t="s">
        <v>47</v>
      </c>
      <c r="C230" s="56" t="s">
        <v>318</v>
      </c>
      <c r="D230" s="56" t="s">
        <v>327</v>
      </c>
      <c r="E230" s="82" t="s">
        <v>324</v>
      </c>
      <c r="F230" s="57">
        <f t="shared" si="13"/>
        <v>0</v>
      </c>
      <c r="G230" s="57">
        <f t="shared" si="13"/>
        <v>0</v>
      </c>
      <c r="H230" s="143" t="e">
        <f t="shared" si="12"/>
        <v>#DIV/0!</v>
      </c>
    </row>
    <row r="231" spans="1:8" ht="25.5" hidden="1" x14ac:dyDescent="0.2">
      <c r="A231" s="81" t="s">
        <v>179</v>
      </c>
      <c r="B231" s="55" t="s">
        <v>47</v>
      </c>
      <c r="C231" s="56" t="s">
        <v>318</v>
      </c>
      <c r="D231" s="56" t="s">
        <v>327</v>
      </c>
      <c r="E231" s="82" t="s">
        <v>329</v>
      </c>
      <c r="F231" s="57"/>
      <c r="G231" s="57"/>
      <c r="H231" s="143" t="e">
        <f t="shared" si="12"/>
        <v>#DIV/0!</v>
      </c>
    </row>
    <row r="232" spans="1:8" s="44" customFormat="1" x14ac:dyDescent="0.2">
      <c r="A232" s="46" t="s">
        <v>330</v>
      </c>
      <c r="B232" s="47" t="s">
        <v>47</v>
      </c>
      <c r="C232" s="51" t="s">
        <v>318</v>
      </c>
      <c r="D232" s="51">
        <v>4420000000</v>
      </c>
      <c r="E232" s="51"/>
      <c r="F232" s="50">
        <f>F234</f>
        <v>464.5</v>
      </c>
      <c r="G232" s="50">
        <f>G234</f>
        <v>464.5</v>
      </c>
      <c r="H232" s="143">
        <f t="shared" si="12"/>
        <v>1</v>
      </c>
    </row>
    <row r="233" spans="1:8" s="44" customFormat="1" ht="25.5" x14ac:dyDescent="0.2">
      <c r="A233" s="64" t="s">
        <v>321</v>
      </c>
      <c r="B233" s="55" t="s">
        <v>47</v>
      </c>
      <c r="C233" s="56" t="s">
        <v>318</v>
      </c>
      <c r="D233" s="56">
        <v>4429960210</v>
      </c>
      <c r="E233" s="51"/>
      <c r="F233" s="50">
        <f>F234</f>
        <v>464.5</v>
      </c>
      <c r="G233" s="50">
        <f>G234</f>
        <v>464.5</v>
      </c>
      <c r="H233" s="143">
        <f t="shared" si="12"/>
        <v>1</v>
      </c>
    </row>
    <row r="234" spans="1:8" s="44" customFormat="1" ht="25.5" x14ac:dyDescent="0.2">
      <c r="A234" s="64" t="s">
        <v>322</v>
      </c>
      <c r="B234" s="55" t="s">
        <v>47</v>
      </c>
      <c r="C234" s="56" t="s">
        <v>318</v>
      </c>
      <c r="D234" s="56">
        <v>4429960210</v>
      </c>
      <c r="E234" s="56">
        <v>600</v>
      </c>
      <c r="F234" s="57">
        <v>464.5</v>
      </c>
      <c r="G234" s="57">
        <v>464.5</v>
      </c>
      <c r="H234" s="143">
        <f t="shared" si="12"/>
        <v>1</v>
      </c>
    </row>
    <row r="235" spans="1:8" hidden="1" x14ac:dyDescent="0.2">
      <c r="A235" s="64" t="s">
        <v>323</v>
      </c>
      <c r="B235" s="55" t="s">
        <v>47</v>
      </c>
      <c r="C235" s="56" t="s">
        <v>318</v>
      </c>
      <c r="D235" s="56">
        <v>4429960210</v>
      </c>
      <c r="E235" s="55" t="s">
        <v>324</v>
      </c>
      <c r="F235" s="57"/>
      <c r="G235" s="57"/>
      <c r="H235" s="143" t="e">
        <f t="shared" si="12"/>
        <v>#DIV/0!</v>
      </c>
    </row>
    <row r="236" spans="1:8" ht="51" hidden="1" x14ac:dyDescent="0.2">
      <c r="A236" s="94" t="s">
        <v>331</v>
      </c>
      <c r="B236" s="55" t="s">
        <v>47</v>
      </c>
      <c r="C236" s="56" t="s">
        <v>318</v>
      </c>
      <c r="D236" s="56">
        <v>4429960210</v>
      </c>
      <c r="E236" s="82" t="s">
        <v>326</v>
      </c>
      <c r="F236" s="57"/>
      <c r="G236" s="57"/>
      <c r="H236" s="143" t="e">
        <f t="shared" si="12"/>
        <v>#DIV/0!</v>
      </c>
    </row>
    <row r="237" spans="1:8" x14ac:dyDescent="0.2">
      <c r="A237" s="95" t="s">
        <v>332</v>
      </c>
      <c r="B237" s="47" t="s">
        <v>47</v>
      </c>
      <c r="C237" s="51" t="s">
        <v>318</v>
      </c>
      <c r="D237" s="51">
        <v>4439900000</v>
      </c>
      <c r="E237" s="91"/>
      <c r="F237" s="50">
        <f>F238</f>
        <v>40</v>
      </c>
      <c r="G237" s="50">
        <f>G238</f>
        <v>40</v>
      </c>
      <c r="H237" s="143">
        <f t="shared" si="12"/>
        <v>1</v>
      </c>
    </row>
    <row r="238" spans="1:8" ht="25.5" x14ac:dyDescent="0.2">
      <c r="A238" s="64" t="s">
        <v>322</v>
      </c>
      <c r="B238" s="55" t="s">
        <v>47</v>
      </c>
      <c r="C238" s="56" t="s">
        <v>318</v>
      </c>
      <c r="D238" s="56">
        <v>4439974110</v>
      </c>
      <c r="E238" s="82" t="s">
        <v>328</v>
      </c>
      <c r="F238" s="57">
        <v>40</v>
      </c>
      <c r="G238" s="57">
        <v>40</v>
      </c>
      <c r="H238" s="143">
        <f t="shared" si="12"/>
        <v>1</v>
      </c>
    </row>
    <row r="239" spans="1:8" ht="25.5" hidden="1" x14ac:dyDescent="0.2">
      <c r="A239" s="81" t="s">
        <v>178</v>
      </c>
      <c r="B239" s="55" t="s">
        <v>47</v>
      </c>
      <c r="C239" s="56" t="s">
        <v>318</v>
      </c>
      <c r="D239" s="56">
        <v>7734760220</v>
      </c>
      <c r="E239" s="82" t="s">
        <v>324</v>
      </c>
      <c r="F239" s="57">
        <f>F240</f>
        <v>0</v>
      </c>
      <c r="G239" s="57">
        <f>G240</f>
        <v>0</v>
      </c>
      <c r="H239" s="143" t="e">
        <f t="shared" si="12"/>
        <v>#DIV/0!</v>
      </c>
    </row>
    <row r="240" spans="1:8" ht="25.5" hidden="1" x14ac:dyDescent="0.2">
      <c r="A240" s="81" t="s">
        <v>179</v>
      </c>
      <c r="B240" s="55" t="s">
        <v>47</v>
      </c>
      <c r="C240" s="56" t="s">
        <v>318</v>
      </c>
      <c r="D240" s="56">
        <v>7734760220</v>
      </c>
      <c r="E240" s="82" t="s">
        <v>329</v>
      </c>
      <c r="F240" s="57">
        <v>0</v>
      </c>
      <c r="G240" s="57">
        <v>0</v>
      </c>
      <c r="H240" s="143" t="e">
        <f t="shared" si="12"/>
        <v>#DIV/0!</v>
      </c>
    </row>
    <row r="241" spans="1:8" x14ac:dyDescent="0.2">
      <c r="A241" s="70" t="s">
        <v>333</v>
      </c>
      <c r="B241" s="47" t="s">
        <v>47</v>
      </c>
      <c r="C241" s="51" t="s">
        <v>334</v>
      </c>
      <c r="D241" s="51"/>
      <c r="E241" s="91"/>
      <c r="F241" s="50">
        <f t="shared" ref="F241:G244" si="14">F242</f>
        <v>145.80000000000001</v>
      </c>
      <c r="G241" s="50">
        <f t="shared" si="14"/>
        <v>145.80000000000001</v>
      </c>
      <c r="H241" s="143">
        <f t="shared" si="12"/>
        <v>1</v>
      </c>
    </row>
    <row r="242" spans="1:8" x14ac:dyDescent="0.2">
      <c r="A242" s="96" t="s">
        <v>153</v>
      </c>
      <c r="B242" s="47" t="s">
        <v>47</v>
      </c>
      <c r="C242" s="51" t="s">
        <v>335</v>
      </c>
      <c r="D242" s="51"/>
      <c r="E242" s="91"/>
      <c r="F242" s="50">
        <f t="shared" si="14"/>
        <v>145.80000000000001</v>
      </c>
      <c r="G242" s="50">
        <f t="shared" si="14"/>
        <v>145.80000000000001</v>
      </c>
      <c r="H242" s="143">
        <f t="shared" si="12"/>
        <v>1</v>
      </c>
    </row>
    <row r="243" spans="1:8" x14ac:dyDescent="0.2">
      <c r="A243" s="97" t="s">
        <v>336</v>
      </c>
      <c r="B243" s="55" t="s">
        <v>47</v>
      </c>
      <c r="C243" s="56" t="s">
        <v>335</v>
      </c>
      <c r="D243" s="56">
        <v>4930000000</v>
      </c>
      <c r="E243" s="82"/>
      <c r="F243" s="57">
        <f t="shared" si="14"/>
        <v>145.80000000000001</v>
      </c>
      <c r="G243" s="57">
        <f t="shared" si="14"/>
        <v>145.80000000000001</v>
      </c>
      <c r="H243" s="143">
        <f t="shared" si="12"/>
        <v>1</v>
      </c>
    </row>
    <row r="244" spans="1:8" ht="25.5" x14ac:dyDescent="0.2">
      <c r="A244" s="98" t="s">
        <v>337</v>
      </c>
      <c r="B244" s="55" t="s">
        <v>47</v>
      </c>
      <c r="C244" s="56" t="s">
        <v>335</v>
      </c>
      <c r="D244" s="56">
        <v>4932100000</v>
      </c>
      <c r="E244" s="82"/>
      <c r="F244" s="57">
        <f t="shared" si="14"/>
        <v>145.80000000000001</v>
      </c>
      <c r="G244" s="57">
        <f t="shared" si="14"/>
        <v>145.80000000000001</v>
      </c>
      <c r="H244" s="143">
        <f t="shared" si="12"/>
        <v>1</v>
      </c>
    </row>
    <row r="245" spans="1:8" x14ac:dyDescent="0.2">
      <c r="A245" s="99" t="s">
        <v>338</v>
      </c>
      <c r="B245" s="55" t="s">
        <v>47</v>
      </c>
      <c r="C245" s="56" t="s">
        <v>335</v>
      </c>
      <c r="D245" s="56">
        <v>4932160120</v>
      </c>
      <c r="E245" s="82" t="s">
        <v>339</v>
      </c>
      <c r="F245" s="57">
        <v>145.80000000000001</v>
      </c>
      <c r="G245" s="57">
        <v>145.80000000000001</v>
      </c>
      <c r="H245" s="143">
        <f t="shared" si="12"/>
        <v>1</v>
      </c>
    </row>
    <row r="246" spans="1:8" ht="25.5" hidden="1" x14ac:dyDescent="0.2">
      <c r="A246" s="99" t="s">
        <v>340</v>
      </c>
      <c r="B246" s="55" t="s">
        <v>47</v>
      </c>
      <c r="C246" s="56" t="s">
        <v>335</v>
      </c>
      <c r="D246" s="56">
        <v>4932160120</v>
      </c>
      <c r="E246" s="82" t="s">
        <v>341</v>
      </c>
      <c r="F246" s="57"/>
      <c r="G246" s="57"/>
      <c r="H246" s="143" t="e">
        <f t="shared" si="12"/>
        <v>#DIV/0!</v>
      </c>
    </row>
    <row r="247" spans="1:8" ht="25.5" hidden="1" x14ac:dyDescent="0.2">
      <c r="A247" s="99" t="s">
        <v>342</v>
      </c>
      <c r="B247" s="55" t="s">
        <v>47</v>
      </c>
      <c r="C247" s="56" t="s">
        <v>335</v>
      </c>
      <c r="D247" s="56">
        <v>4932160120</v>
      </c>
      <c r="E247" s="82" t="s">
        <v>343</v>
      </c>
      <c r="F247" s="57"/>
      <c r="G247" s="57"/>
      <c r="H247" s="143" t="e">
        <f t="shared" si="12"/>
        <v>#DIV/0!</v>
      </c>
    </row>
    <row r="248" spans="1:8" x14ac:dyDescent="0.2">
      <c r="A248" s="93" t="s">
        <v>154</v>
      </c>
      <c r="B248" s="47" t="s">
        <v>47</v>
      </c>
      <c r="C248" s="51" t="s">
        <v>344</v>
      </c>
      <c r="D248" s="51"/>
      <c r="E248" s="47"/>
      <c r="F248" s="50">
        <f>F249+F255</f>
        <v>100</v>
      </c>
      <c r="G248" s="50">
        <f>G249+G255</f>
        <v>100</v>
      </c>
      <c r="H248" s="143">
        <f t="shared" si="12"/>
        <v>1</v>
      </c>
    </row>
    <row r="249" spans="1:8" s="44" customFormat="1" ht="15" customHeight="1" x14ac:dyDescent="0.2">
      <c r="A249" s="93" t="s">
        <v>345</v>
      </c>
      <c r="B249" s="47" t="s">
        <v>47</v>
      </c>
      <c r="C249" s="47" t="s">
        <v>346</v>
      </c>
      <c r="D249" s="47" t="s">
        <v>347</v>
      </c>
      <c r="E249" s="47"/>
      <c r="F249" s="50">
        <f>F254+F250</f>
        <v>100</v>
      </c>
      <c r="G249" s="50">
        <f>G254+G250</f>
        <v>100</v>
      </c>
      <c r="H249" s="143">
        <f t="shared" si="12"/>
        <v>1</v>
      </c>
    </row>
    <row r="250" spans="1:8" s="44" customFormat="1" ht="25.5" customHeight="1" x14ac:dyDescent="0.2">
      <c r="A250" s="80" t="s">
        <v>273</v>
      </c>
      <c r="B250" s="47" t="s">
        <v>47</v>
      </c>
      <c r="C250" s="47" t="s">
        <v>346</v>
      </c>
      <c r="D250" s="51" t="s">
        <v>348</v>
      </c>
      <c r="E250" s="91"/>
      <c r="F250" s="50">
        <f>F252</f>
        <v>100</v>
      </c>
      <c r="G250" s="50">
        <f>G252</f>
        <v>100</v>
      </c>
      <c r="H250" s="143">
        <f t="shared" si="12"/>
        <v>1</v>
      </c>
    </row>
    <row r="251" spans="1:8" s="44" customFormat="1" ht="19.5" customHeight="1" x14ac:dyDescent="0.2">
      <c r="A251" s="64" t="s">
        <v>175</v>
      </c>
      <c r="B251" s="55" t="s">
        <v>47</v>
      </c>
      <c r="C251" s="55" t="s">
        <v>346</v>
      </c>
      <c r="D251" s="56" t="s">
        <v>348</v>
      </c>
      <c r="E251" s="91"/>
      <c r="F251" s="57">
        <f>F252</f>
        <v>100</v>
      </c>
      <c r="G251" s="57">
        <f>G252</f>
        <v>100</v>
      </c>
      <c r="H251" s="143">
        <f t="shared" si="12"/>
        <v>1</v>
      </c>
    </row>
    <row r="252" spans="1:8" s="44" customFormat="1" ht="26.25" customHeight="1" x14ac:dyDescent="0.2">
      <c r="A252" s="81" t="s">
        <v>265</v>
      </c>
      <c r="B252" s="55" t="s">
        <v>47</v>
      </c>
      <c r="C252" s="55" t="s">
        <v>346</v>
      </c>
      <c r="D252" s="56" t="s">
        <v>348</v>
      </c>
      <c r="E252" s="82" t="s">
        <v>198</v>
      </c>
      <c r="F252" s="57">
        <v>100</v>
      </c>
      <c r="G252" s="57">
        <v>100</v>
      </c>
      <c r="H252" s="143">
        <f t="shared" si="12"/>
        <v>1</v>
      </c>
    </row>
    <row r="253" spans="1:8" s="44" customFormat="1" ht="16.5" hidden="1" customHeight="1" x14ac:dyDescent="0.2">
      <c r="A253" s="64" t="s">
        <v>175</v>
      </c>
      <c r="B253" s="55" t="s">
        <v>47</v>
      </c>
      <c r="C253" s="55" t="s">
        <v>346</v>
      </c>
      <c r="D253" s="55" t="s">
        <v>349</v>
      </c>
      <c r="E253" s="47"/>
      <c r="F253" s="50">
        <f>F254</f>
        <v>0</v>
      </c>
      <c r="G253" s="50">
        <f>G254</f>
        <v>0</v>
      </c>
      <c r="H253" s="143" t="e">
        <f t="shared" si="12"/>
        <v>#DIV/0!</v>
      </c>
    </row>
    <row r="254" spans="1:8" ht="23.25" hidden="1" customHeight="1" x14ac:dyDescent="0.2">
      <c r="A254" s="62" t="s">
        <v>177</v>
      </c>
      <c r="B254" s="55" t="s">
        <v>47</v>
      </c>
      <c r="C254" s="55" t="s">
        <v>346</v>
      </c>
      <c r="D254" s="55" t="s">
        <v>349</v>
      </c>
      <c r="E254" s="55" t="s">
        <v>198</v>
      </c>
      <c r="F254" s="57"/>
      <c r="G254" s="57"/>
      <c r="H254" s="143" t="e">
        <f t="shared" si="12"/>
        <v>#DIV/0!</v>
      </c>
    </row>
    <row r="255" spans="1:8" ht="39" hidden="1" customHeight="1" x14ac:dyDescent="0.2">
      <c r="A255" s="93" t="s">
        <v>350</v>
      </c>
      <c r="B255" s="47" t="s">
        <v>47</v>
      </c>
      <c r="C255" s="47" t="s">
        <v>346</v>
      </c>
      <c r="D255" s="51">
        <v>7950500000</v>
      </c>
      <c r="E255" s="91"/>
      <c r="F255" s="50">
        <f>F256</f>
        <v>0</v>
      </c>
      <c r="G255" s="50">
        <f>G256</f>
        <v>0</v>
      </c>
      <c r="H255" s="143" t="e">
        <f t="shared" si="12"/>
        <v>#DIV/0!</v>
      </c>
    </row>
    <row r="256" spans="1:8" ht="23.25" hidden="1" customHeight="1" x14ac:dyDescent="0.2">
      <c r="A256" s="64" t="s">
        <v>175</v>
      </c>
      <c r="B256" s="55" t="s">
        <v>47</v>
      </c>
      <c r="C256" s="55" t="s">
        <v>346</v>
      </c>
      <c r="D256" s="56">
        <v>7950560120</v>
      </c>
      <c r="E256" s="91"/>
      <c r="F256" s="57">
        <f>F257</f>
        <v>0</v>
      </c>
      <c r="G256" s="57">
        <f>G257</f>
        <v>0</v>
      </c>
      <c r="H256" s="143" t="e">
        <f t="shared" si="12"/>
        <v>#DIV/0!</v>
      </c>
    </row>
    <row r="257" spans="1:8" ht="23.25" hidden="1" customHeight="1" x14ac:dyDescent="0.2">
      <c r="A257" s="62" t="s">
        <v>177</v>
      </c>
      <c r="B257" s="55" t="s">
        <v>47</v>
      </c>
      <c r="C257" s="55" t="s">
        <v>346</v>
      </c>
      <c r="D257" s="56">
        <v>7950560120</v>
      </c>
      <c r="E257" s="56">
        <v>200</v>
      </c>
      <c r="F257" s="57"/>
      <c r="G257" s="57"/>
      <c r="H257" s="143" t="e">
        <f t="shared" si="12"/>
        <v>#DIV/0!</v>
      </c>
    </row>
    <row r="258" spans="1:8" ht="21.75" hidden="1" customHeight="1" x14ac:dyDescent="0.2">
      <c r="A258" s="62" t="s">
        <v>178</v>
      </c>
      <c r="B258" s="55" t="s">
        <v>47</v>
      </c>
      <c r="C258" s="55" t="s">
        <v>346</v>
      </c>
      <c r="D258" s="55" t="s">
        <v>349</v>
      </c>
      <c r="E258" s="100" t="s">
        <v>199</v>
      </c>
      <c r="F258" s="57"/>
      <c r="G258" s="57"/>
      <c r="H258" s="143" t="e">
        <f t="shared" si="12"/>
        <v>#DIV/0!</v>
      </c>
    </row>
    <row r="259" spans="1:8" ht="29.25" hidden="1" customHeight="1" x14ac:dyDescent="0.2">
      <c r="A259" s="62" t="s">
        <v>179</v>
      </c>
      <c r="B259" s="55" t="s">
        <v>47</v>
      </c>
      <c r="C259" s="55" t="s">
        <v>346</v>
      </c>
      <c r="D259" s="55" t="s">
        <v>349</v>
      </c>
      <c r="E259" s="100" t="s">
        <v>200</v>
      </c>
      <c r="F259" s="57"/>
      <c r="G259" s="57"/>
      <c r="H259" s="143" t="e">
        <f t="shared" si="12"/>
        <v>#DIV/0!</v>
      </c>
    </row>
    <row r="260" spans="1:8" x14ac:dyDescent="0.2">
      <c r="A260" s="101" t="s">
        <v>159</v>
      </c>
      <c r="B260" s="102"/>
      <c r="C260" s="102"/>
      <c r="D260" s="102"/>
      <c r="E260" s="103"/>
      <c r="F260" s="104">
        <f>F10+F34+F43</f>
        <v>12371.3</v>
      </c>
      <c r="G260" s="104">
        <f>G10+G34+G43</f>
        <v>12258.4</v>
      </c>
      <c r="H260" s="144">
        <f t="shared" si="12"/>
        <v>0.99087403910664207</v>
      </c>
    </row>
    <row r="261" spans="1:8" ht="10.5" customHeight="1" x14ac:dyDescent="0.2"/>
    <row r="262" spans="1:8" x14ac:dyDescent="0.2">
      <c r="A262" s="106"/>
      <c r="B262" s="107"/>
      <c r="C262" s="107"/>
      <c r="D262" s="107"/>
      <c r="E262" s="107"/>
      <c r="F262" s="107"/>
    </row>
    <row r="264" spans="1:8" x14ac:dyDescent="0.2">
      <c r="E264" s="108"/>
    </row>
  </sheetData>
  <mergeCells count="14">
    <mergeCell ref="G8:G9"/>
    <mergeCell ref="H8:H9"/>
    <mergeCell ref="A1:H1"/>
    <mergeCell ref="A2:H2"/>
    <mergeCell ref="A3:H3"/>
    <mergeCell ref="A4:H4"/>
    <mergeCell ref="A6:H6"/>
    <mergeCell ref="E7:F7"/>
    <mergeCell ref="A8:A9"/>
    <mergeCell ref="B8:B9"/>
    <mergeCell ref="C8:C9"/>
    <mergeCell ref="D8:D9"/>
    <mergeCell ref="E8:E9"/>
    <mergeCell ref="F8:F9"/>
  </mergeCells>
  <pageMargins left="0.78740157480314965" right="0.39370078740157483" top="0.19685039370078741" bottom="0" header="0.27" footer="0.23"/>
  <pageSetup paperSize="9" scale="79" fitToHeight="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29"/>
  <sheetViews>
    <sheetView tabSelected="1" workbookViewId="0">
      <selection activeCell="E12" sqref="E12"/>
    </sheetView>
  </sheetViews>
  <sheetFormatPr defaultRowHeight="12.75" x14ac:dyDescent="0.2"/>
  <cols>
    <col min="1" max="1" width="40.7109375" style="109" customWidth="1"/>
    <col min="2" max="2" width="29.28515625" style="109" customWidth="1"/>
    <col min="3" max="3" width="11.42578125" style="109" customWidth="1"/>
    <col min="4" max="4" width="10.42578125" style="109" customWidth="1"/>
    <col min="5" max="16384" width="9.140625" style="109"/>
  </cols>
  <sheetData>
    <row r="1" spans="1:4" ht="12.75" customHeight="1" x14ac:dyDescent="0.2">
      <c r="A1" s="168" t="s">
        <v>391</v>
      </c>
      <c r="B1" s="168"/>
      <c r="C1" s="168"/>
      <c r="D1" s="168"/>
    </row>
    <row r="2" spans="1:4" ht="12.75" customHeight="1" x14ac:dyDescent="0.2">
      <c r="A2" s="169" t="str">
        <f>[3]прил.12!A2</f>
        <v>к решению Думы МО "Ангарский"</v>
      </c>
      <c r="B2" s="169"/>
      <c r="C2" s="169"/>
      <c r="D2" s="169"/>
    </row>
    <row r="3" spans="1:4" ht="12.75" customHeight="1" x14ac:dyDescent="0.2">
      <c r="A3" s="169" t="str">
        <f>прил.3!A3</f>
        <v xml:space="preserve">"Об исполнении бюджета МО "Ангарский" за 2020год" </v>
      </c>
      <c r="B3" s="169"/>
      <c r="C3" s="169"/>
      <c r="D3" s="169"/>
    </row>
    <row r="4" spans="1:4" ht="12.75" customHeight="1" x14ac:dyDescent="0.2">
      <c r="A4" s="169" t="str">
        <f>прил.3!A4</f>
        <v xml:space="preserve">от  00.00.2021г. № 4/00-дмо  </v>
      </c>
      <c r="B4" s="169"/>
      <c r="C4" s="169"/>
      <c r="D4" s="169"/>
    </row>
    <row r="5" spans="1:4" ht="12.75" customHeight="1" x14ac:dyDescent="0.2">
      <c r="B5" s="169"/>
      <c r="C5" s="169"/>
    </row>
    <row r="7" spans="1:4" ht="36" customHeight="1" x14ac:dyDescent="0.25">
      <c r="A7" s="167" t="s">
        <v>395</v>
      </c>
      <c r="B7" s="167"/>
      <c r="C7" s="167"/>
      <c r="D7" s="167"/>
    </row>
    <row r="9" spans="1:4" ht="15.75" x14ac:dyDescent="0.25">
      <c r="A9" s="110"/>
      <c r="B9" s="110"/>
      <c r="C9" s="111" t="s">
        <v>160</v>
      </c>
    </row>
    <row r="10" spans="1:4" x14ac:dyDescent="0.2">
      <c r="A10" s="112" t="s">
        <v>3</v>
      </c>
      <c r="B10" s="113" t="s">
        <v>351</v>
      </c>
      <c r="C10" s="114" t="s">
        <v>5</v>
      </c>
      <c r="D10" s="114" t="s">
        <v>5</v>
      </c>
    </row>
    <row r="11" spans="1:4" x14ac:dyDescent="0.2">
      <c r="A11" s="115">
        <v>1</v>
      </c>
      <c r="B11" s="113">
        <v>2</v>
      </c>
      <c r="C11" s="113">
        <v>3</v>
      </c>
      <c r="D11" s="145"/>
    </row>
    <row r="12" spans="1:4" ht="25.5" x14ac:dyDescent="0.2">
      <c r="A12" s="116" t="s">
        <v>352</v>
      </c>
      <c r="B12" s="113" t="s">
        <v>353</v>
      </c>
      <c r="C12" s="117">
        <f>C16+C21</f>
        <v>685.69999999999891</v>
      </c>
      <c r="D12" s="117">
        <f>D16+D21</f>
        <v>592.10000000000036</v>
      </c>
    </row>
    <row r="13" spans="1:4" x14ac:dyDescent="0.2">
      <c r="A13" s="118" t="s">
        <v>354</v>
      </c>
      <c r="B13" s="113"/>
      <c r="C13" s="117"/>
      <c r="D13" s="117"/>
    </row>
    <row r="14" spans="1:4" ht="38.25" x14ac:dyDescent="0.2">
      <c r="A14" s="119" t="s">
        <v>355</v>
      </c>
      <c r="B14" s="120" t="s">
        <v>356</v>
      </c>
      <c r="C14" s="121">
        <f>C15</f>
        <v>0</v>
      </c>
      <c r="D14" s="121">
        <f>D15</f>
        <v>0</v>
      </c>
    </row>
    <row r="15" spans="1:4" ht="51" x14ac:dyDescent="0.2">
      <c r="A15" s="122" t="s">
        <v>357</v>
      </c>
      <c r="B15" s="123" t="s">
        <v>358</v>
      </c>
      <c r="C15" s="124">
        <v>0</v>
      </c>
      <c r="D15" s="124">
        <v>0</v>
      </c>
    </row>
    <row r="16" spans="1:4" ht="25.5" x14ac:dyDescent="0.2">
      <c r="A16" s="125" t="s">
        <v>359</v>
      </c>
      <c r="B16" s="126" t="s">
        <v>360</v>
      </c>
      <c r="C16" s="127">
        <f>C17+C19</f>
        <v>0</v>
      </c>
      <c r="D16" s="127">
        <f>D17+D19</f>
        <v>0</v>
      </c>
    </row>
    <row r="17" spans="1:4" ht="25.5" x14ac:dyDescent="0.2">
      <c r="A17" s="122" t="s">
        <v>361</v>
      </c>
      <c r="B17" s="123" t="s">
        <v>362</v>
      </c>
      <c r="C17" s="124">
        <f>C18</f>
        <v>0</v>
      </c>
      <c r="D17" s="124">
        <f>D18</f>
        <v>0</v>
      </c>
    </row>
    <row r="18" spans="1:4" ht="38.25" x14ac:dyDescent="0.2">
      <c r="A18" s="122" t="s">
        <v>363</v>
      </c>
      <c r="B18" s="128" t="s">
        <v>364</v>
      </c>
      <c r="C18" s="129">
        <v>0</v>
      </c>
      <c r="D18" s="129">
        <v>0</v>
      </c>
    </row>
    <row r="19" spans="1:4" ht="38.25" x14ac:dyDescent="0.2">
      <c r="A19" s="78" t="s">
        <v>365</v>
      </c>
      <c r="B19" s="128" t="s">
        <v>366</v>
      </c>
      <c r="C19" s="130">
        <v>0</v>
      </c>
      <c r="D19" s="130">
        <v>0</v>
      </c>
    </row>
    <row r="20" spans="1:4" ht="38.25" x14ac:dyDescent="0.2">
      <c r="A20" s="78" t="s">
        <v>367</v>
      </c>
      <c r="B20" s="128" t="s">
        <v>368</v>
      </c>
      <c r="C20" s="130">
        <v>0</v>
      </c>
      <c r="D20" s="130">
        <v>0</v>
      </c>
    </row>
    <row r="21" spans="1:4" ht="25.5" x14ac:dyDescent="0.2">
      <c r="A21" s="70" t="s">
        <v>369</v>
      </c>
      <c r="B21" s="126" t="s">
        <v>370</v>
      </c>
      <c r="C21" s="117">
        <f>C22+C26</f>
        <v>685.69999999999891</v>
      </c>
      <c r="D21" s="117">
        <f>D22+D26</f>
        <v>592.10000000000036</v>
      </c>
    </row>
    <row r="22" spans="1:4" x14ac:dyDescent="0.2">
      <c r="A22" s="70" t="s">
        <v>371</v>
      </c>
      <c r="B22" s="126" t="s">
        <v>372</v>
      </c>
      <c r="C22" s="131">
        <f t="shared" ref="C22:D24" si="0">C23</f>
        <v>-11685.6</v>
      </c>
      <c r="D22" s="131">
        <f t="shared" si="0"/>
        <v>-11666.3</v>
      </c>
    </row>
    <row r="23" spans="1:4" x14ac:dyDescent="0.2">
      <c r="A23" s="99" t="s">
        <v>373</v>
      </c>
      <c r="B23" s="123" t="s">
        <v>374</v>
      </c>
      <c r="C23" s="132">
        <f t="shared" si="0"/>
        <v>-11685.6</v>
      </c>
      <c r="D23" s="132">
        <f t="shared" si="0"/>
        <v>-11666.3</v>
      </c>
    </row>
    <row r="24" spans="1:4" ht="25.5" x14ac:dyDescent="0.2">
      <c r="A24" s="99" t="s">
        <v>375</v>
      </c>
      <c r="B24" s="123" t="s">
        <v>376</v>
      </c>
      <c r="C24" s="132">
        <f t="shared" si="0"/>
        <v>-11685.6</v>
      </c>
      <c r="D24" s="132">
        <f t="shared" si="0"/>
        <v>-11666.3</v>
      </c>
    </row>
    <row r="25" spans="1:4" ht="25.5" x14ac:dyDescent="0.2">
      <c r="A25" s="99" t="s">
        <v>377</v>
      </c>
      <c r="B25" s="123" t="s">
        <v>378</v>
      </c>
      <c r="C25" s="132">
        <v>-11685.6</v>
      </c>
      <c r="D25" s="132">
        <v>-11666.3</v>
      </c>
    </row>
    <row r="26" spans="1:4" x14ac:dyDescent="0.2">
      <c r="A26" s="70" t="s">
        <v>379</v>
      </c>
      <c r="B26" s="126" t="s">
        <v>380</v>
      </c>
      <c r="C26" s="131">
        <f t="shared" ref="C26:D28" si="1">C27</f>
        <v>12371.3</v>
      </c>
      <c r="D26" s="131">
        <f t="shared" si="1"/>
        <v>12258.4</v>
      </c>
    </row>
    <row r="27" spans="1:4" x14ac:dyDescent="0.2">
      <c r="A27" s="99" t="s">
        <v>381</v>
      </c>
      <c r="B27" s="123" t="s">
        <v>382</v>
      </c>
      <c r="C27" s="131">
        <f t="shared" si="1"/>
        <v>12371.3</v>
      </c>
      <c r="D27" s="131">
        <f t="shared" si="1"/>
        <v>12258.4</v>
      </c>
    </row>
    <row r="28" spans="1:4" ht="25.5" x14ac:dyDescent="0.2">
      <c r="A28" s="99" t="s">
        <v>383</v>
      </c>
      <c r="B28" s="123" t="s">
        <v>384</v>
      </c>
      <c r="C28" s="132">
        <f t="shared" si="1"/>
        <v>12371.3</v>
      </c>
      <c r="D28" s="132">
        <f t="shared" si="1"/>
        <v>12258.4</v>
      </c>
    </row>
    <row r="29" spans="1:4" ht="25.5" x14ac:dyDescent="0.2">
      <c r="A29" s="99" t="s">
        <v>385</v>
      </c>
      <c r="B29" s="123" t="s">
        <v>386</v>
      </c>
      <c r="C29" s="132">
        <v>12371.3</v>
      </c>
      <c r="D29" s="132">
        <v>12258.4</v>
      </c>
    </row>
  </sheetData>
  <mergeCells count="6">
    <mergeCell ref="A7:D7"/>
    <mergeCell ref="A1:D1"/>
    <mergeCell ref="A2:D2"/>
    <mergeCell ref="A3:D3"/>
    <mergeCell ref="B5:C5"/>
    <mergeCell ref="A4:D4"/>
  </mergeCells>
  <pageMargins left="0.78740157480314965" right="0.39370078740157483" top="0.59055118110236227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прил.1</vt:lpstr>
      <vt:lpstr>прил.2</vt:lpstr>
      <vt:lpstr>прил.3</vt:lpstr>
      <vt:lpstr>прил.4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2021-03-16T09:20:05Z</cp:lastPrinted>
  <dcterms:created xsi:type="dcterms:W3CDTF">2021-03-03T03:07:29Z</dcterms:created>
  <dcterms:modified xsi:type="dcterms:W3CDTF">2021-03-16T09:21:08Z</dcterms:modified>
</cp:coreProperties>
</file>